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2300"/>
  </bookViews>
  <sheets>
    <sheet name="приложени 1 к УФКиС" sheetId="2" r:id="rId1"/>
  </sheets>
  <definedNames>
    <definedName name="_xlnm._FilterDatabase" localSheetId="0" hidden="1">'приложени 1 к УФКиС'!$A$7:$Q$398</definedName>
    <definedName name="_xlnm.Print_Titles" localSheetId="0">'приложени 1 к УФКиС'!$7:$7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2" i="2" l="1"/>
  <c r="Q322" i="2"/>
  <c r="P323" i="2"/>
  <c r="Q323" i="2"/>
  <c r="P180" i="2"/>
  <c r="Q180" i="2"/>
  <c r="P181" i="2"/>
  <c r="Q181" i="2"/>
  <c r="P47" i="2"/>
  <c r="Q47" i="2"/>
  <c r="P48" i="2"/>
  <c r="Q48" i="2"/>
  <c r="P77" i="2"/>
  <c r="Q77" i="2"/>
  <c r="P78" i="2"/>
  <c r="Q78" i="2"/>
  <c r="P98" i="2"/>
  <c r="Q98" i="2"/>
  <c r="P99" i="2"/>
  <c r="Q99" i="2"/>
  <c r="P128" i="2"/>
  <c r="Q128" i="2"/>
  <c r="P129" i="2"/>
  <c r="Q129" i="2"/>
  <c r="P154" i="2"/>
  <c r="Q154" i="2"/>
  <c r="P155" i="2"/>
  <c r="Q155" i="2"/>
  <c r="J394" i="2" l="1"/>
  <c r="H389" i="2"/>
  <c r="P388" i="2"/>
  <c r="N388" i="2"/>
  <c r="M388" i="2"/>
  <c r="Q388" i="2" s="1"/>
  <c r="I388" i="2"/>
  <c r="F388" i="2"/>
  <c r="F387" i="2" s="1"/>
  <c r="F389" i="2" s="1"/>
  <c r="L387" i="2"/>
  <c r="K387" i="2"/>
  <c r="J387" i="2"/>
  <c r="I387" i="2"/>
  <c r="H387" i="2"/>
  <c r="P386" i="2"/>
  <c r="N386" i="2"/>
  <c r="M386" i="2"/>
  <c r="M385" i="2" s="1"/>
  <c r="I386" i="2"/>
  <c r="I385" i="2" s="1"/>
  <c r="F386" i="2"/>
  <c r="F385" i="2" s="1"/>
  <c r="L385" i="2"/>
  <c r="K385" i="2"/>
  <c r="J385" i="2"/>
  <c r="E385" i="2"/>
  <c r="D385" i="2"/>
  <c r="P384" i="2"/>
  <c r="N384" i="2"/>
  <c r="M384" i="2"/>
  <c r="I384" i="2"/>
  <c r="F384" i="2"/>
  <c r="M383" i="2"/>
  <c r="L383" i="2"/>
  <c r="K383" i="2"/>
  <c r="J383" i="2"/>
  <c r="F383" i="2"/>
  <c r="E383" i="2"/>
  <c r="E389" i="2" s="1"/>
  <c r="D383" i="2"/>
  <c r="P380" i="2"/>
  <c r="N380" i="2"/>
  <c r="M380" i="2"/>
  <c r="M379" i="2" s="1"/>
  <c r="I380" i="2"/>
  <c r="I379" i="2" s="1"/>
  <c r="F380" i="2"/>
  <c r="L379" i="2"/>
  <c r="K379" i="2"/>
  <c r="J379" i="2"/>
  <c r="H379" i="2"/>
  <c r="H381" i="2" s="1"/>
  <c r="F379" i="2"/>
  <c r="P378" i="2"/>
  <c r="N378" i="2"/>
  <c r="M378" i="2"/>
  <c r="M377" i="2" s="1"/>
  <c r="I378" i="2"/>
  <c r="I377" i="2" s="1"/>
  <c r="F378" i="2"/>
  <c r="L377" i="2"/>
  <c r="K377" i="2"/>
  <c r="J377" i="2"/>
  <c r="F377" i="2"/>
  <c r="E377" i="2"/>
  <c r="E381" i="2" s="1"/>
  <c r="D377" i="2"/>
  <c r="E375" i="2"/>
  <c r="P374" i="2"/>
  <c r="N374" i="2"/>
  <c r="M374" i="2"/>
  <c r="I374" i="2"/>
  <c r="I373" i="2" s="1"/>
  <c r="F374" i="2"/>
  <c r="F373" i="2" s="1"/>
  <c r="L373" i="2"/>
  <c r="L375" i="2" s="1"/>
  <c r="K373" i="2"/>
  <c r="J373" i="2"/>
  <c r="H373" i="2"/>
  <c r="P372" i="2"/>
  <c r="N372" i="2"/>
  <c r="M372" i="2"/>
  <c r="I372" i="2"/>
  <c r="I371" i="2" s="1"/>
  <c r="I375" i="2" s="1"/>
  <c r="F372" i="2"/>
  <c r="M371" i="2"/>
  <c r="L371" i="2"/>
  <c r="K371" i="2"/>
  <c r="J371" i="2"/>
  <c r="H371" i="2"/>
  <c r="H375" i="2" s="1"/>
  <c r="F371" i="2"/>
  <c r="F375" i="2" s="1"/>
  <c r="P368" i="2"/>
  <c r="M368" i="2"/>
  <c r="I368" i="2"/>
  <c r="I367" i="2" s="1"/>
  <c r="F368" i="2"/>
  <c r="M367" i="2"/>
  <c r="L367" i="2"/>
  <c r="J367" i="2"/>
  <c r="H367" i="2"/>
  <c r="F367" i="2"/>
  <c r="P366" i="2"/>
  <c r="M366" i="2"/>
  <c r="I366" i="2"/>
  <c r="Q366" i="2" s="1"/>
  <c r="F366" i="2"/>
  <c r="F364" i="2" s="1"/>
  <c r="P365" i="2"/>
  <c r="M365" i="2"/>
  <c r="Q365" i="2" s="1"/>
  <c r="F365" i="2"/>
  <c r="L364" i="2"/>
  <c r="K364" i="2"/>
  <c r="J364" i="2"/>
  <c r="I364" i="2"/>
  <c r="H364" i="2"/>
  <c r="H369" i="2" s="1"/>
  <c r="Q363" i="2"/>
  <c r="P363" i="2"/>
  <c r="M363" i="2"/>
  <c r="I363" i="2"/>
  <c r="F363" i="2"/>
  <c r="P362" i="2"/>
  <c r="M362" i="2"/>
  <c r="Q362" i="2" s="1"/>
  <c r="F362" i="2"/>
  <c r="F361" i="2" s="1"/>
  <c r="F369" i="2" s="1"/>
  <c r="L361" i="2"/>
  <c r="L369" i="2" s="1"/>
  <c r="K361" i="2"/>
  <c r="J361" i="2"/>
  <c r="I361" i="2"/>
  <c r="E361" i="2"/>
  <c r="E369" i="2" s="1"/>
  <c r="D361" i="2"/>
  <c r="E359" i="2"/>
  <c r="P358" i="2"/>
  <c r="N358" i="2"/>
  <c r="M358" i="2"/>
  <c r="M357" i="2" s="1"/>
  <c r="I358" i="2"/>
  <c r="I357" i="2" s="1"/>
  <c r="F358" i="2"/>
  <c r="F357" i="2" s="1"/>
  <c r="L357" i="2"/>
  <c r="L359" i="2" s="1"/>
  <c r="K357" i="2"/>
  <c r="J357" i="2"/>
  <c r="H357" i="2"/>
  <c r="P356" i="2"/>
  <c r="N356" i="2"/>
  <c r="M356" i="2"/>
  <c r="I356" i="2"/>
  <c r="F356" i="2"/>
  <c r="M355" i="2"/>
  <c r="L355" i="2"/>
  <c r="K355" i="2"/>
  <c r="J355" i="2"/>
  <c r="H355" i="2"/>
  <c r="F355" i="2"/>
  <c r="P354" i="2"/>
  <c r="N354" i="2"/>
  <c r="M354" i="2"/>
  <c r="I354" i="2"/>
  <c r="I353" i="2" s="1"/>
  <c r="F354" i="2"/>
  <c r="F353" i="2" s="1"/>
  <c r="L353" i="2"/>
  <c r="K353" i="2"/>
  <c r="J353" i="2"/>
  <c r="H353" i="2"/>
  <c r="E351" i="2"/>
  <c r="P350" i="2"/>
  <c r="N350" i="2"/>
  <c r="M350" i="2"/>
  <c r="M349" i="2" s="1"/>
  <c r="I350" i="2"/>
  <c r="I349" i="2" s="1"/>
  <c r="F350" i="2"/>
  <c r="F349" i="2" s="1"/>
  <c r="L349" i="2"/>
  <c r="K349" i="2"/>
  <c r="J349" i="2"/>
  <c r="H349" i="2"/>
  <c r="P348" i="2"/>
  <c r="N348" i="2"/>
  <c r="M348" i="2"/>
  <c r="M347" i="2" s="1"/>
  <c r="I348" i="2"/>
  <c r="I347" i="2" s="1"/>
  <c r="F348" i="2"/>
  <c r="F347" i="2" s="1"/>
  <c r="F351" i="2" s="1"/>
  <c r="L347" i="2"/>
  <c r="L351" i="2" s="1"/>
  <c r="K347" i="2"/>
  <c r="J347" i="2"/>
  <c r="H347" i="2"/>
  <c r="H351" i="2" s="1"/>
  <c r="E345" i="2"/>
  <c r="P344" i="2"/>
  <c r="N344" i="2"/>
  <c r="M344" i="2"/>
  <c r="I344" i="2"/>
  <c r="F344" i="2"/>
  <c r="M343" i="2"/>
  <c r="L343" i="2"/>
  <c r="K343" i="2"/>
  <c r="J343" i="2"/>
  <c r="I343" i="2"/>
  <c r="H343" i="2"/>
  <c r="F343" i="2"/>
  <c r="P342" i="2"/>
  <c r="N342" i="2"/>
  <c r="M342" i="2"/>
  <c r="I342" i="2"/>
  <c r="F342" i="2"/>
  <c r="F341" i="2" s="1"/>
  <c r="M341" i="2"/>
  <c r="L341" i="2"/>
  <c r="L345" i="2" s="1"/>
  <c r="K341" i="2"/>
  <c r="J341" i="2"/>
  <c r="I341" i="2"/>
  <c r="I345" i="2" s="1"/>
  <c r="H341" i="2"/>
  <c r="H345" i="2" s="1"/>
  <c r="E339" i="2"/>
  <c r="Q338" i="2"/>
  <c r="P338" i="2"/>
  <c r="M338" i="2"/>
  <c r="P337" i="2"/>
  <c r="M337" i="2"/>
  <c r="I337" i="2"/>
  <c r="I336" i="2" s="1"/>
  <c r="I339" i="2" s="1"/>
  <c r="F337" i="2"/>
  <c r="M336" i="2"/>
  <c r="L336" i="2"/>
  <c r="K336" i="2"/>
  <c r="J336" i="2"/>
  <c r="H336" i="2"/>
  <c r="F336" i="2"/>
  <c r="P335" i="2"/>
  <c r="M335" i="2"/>
  <c r="Q335" i="2" s="1"/>
  <c r="P334" i="2"/>
  <c r="M334" i="2"/>
  <c r="Q334" i="2" s="1"/>
  <c r="I334" i="2"/>
  <c r="F334" i="2"/>
  <c r="L333" i="2"/>
  <c r="L339" i="2" s="1"/>
  <c r="K333" i="2"/>
  <c r="J333" i="2"/>
  <c r="I333" i="2"/>
  <c r="H333" i="2"/>
  <c r="H339" i="2" s="1"/>
  <c r="F333" i="2"/>
  <c r="F339" i="2" s="1"/>
  <c r="P330" i="2"/>
  <c r="N330" i="2"/>
  <c r="M330" i="2"/>
  <c r="I330" i="2"/>
  <c r="I329" i="2" s="1"/>
  <c r="F330" i="2"/>
  <c r="M329" i="2"/>
  <c r="L329" i="2"/>
  <c r="K329" i="2"/>
  <c r="J329" i="2"/>
  <c r="H329" i="2"/>
  <c r="F329" i="2"/>
  <c r="P328" i="2"/>
  <c r="N328" i="2"/>
  <c r="M328" i="2"/>
  <c r="I328" i="2"/>
  <c r="I327" i="2" s="1"/>
  <c r="F328" i="2"/>
  <c r="F327" i="2" s="1"/>
  <c r="M327" i="2"/>
  <c r="L327" i="2"/>
  <c r="K327" i="2"/>
  <c r="J327" i="2"/>
  <c r="H327" i="2"/>
  <c r="H331" i="2" s="1"/>
  <c r="Q326" i="2"/>
  <c r="P326" i="2"/>
  <c r="M326" i="2"/>
  <c r="M325" i="2" s="1"/>
  <c r="I326" i="2"/>
  <c r="I325" i="2" s="1"/>
  <c r="F326" i="2"/>
  <c r="F325" i="2" s="1"/>
  <c r="L325" i="2"/>
  <c r="L331" i="2" s="1"/>
  <c r="P331" i="2" s="1"/>
  <c r="K325" i="2"/>
  <c r="J325" i="2"/>
  <c r="E325" i="2"/>
  <c r="E331" i="2" s="1"/>
  <c r="D325" i="2"/>
  <c r="E323" i="2"/>
  <c r="E393" i="2" s="1"/>
  <c r="P320" i="2"/>
  <c r="M320" i="2"/>
  <c r="M319" i="2" s="1"/>
  <c r="M323" i="2" s="1"/>
  <c r="M393" i="2" s="1"/>
  <c r="Q393" i="2" s="1"/>
  <c r="I320" i="2"/>
  <c r="I319" i="2" s="1"/>
  <c r="I323" i="2" s="1"/>
  <c r="I393" i="2" s="1"/>
  <c r="F320" i="2"/>
  <c r="F319" i="2" s="1"/>
  <c r="F323" i="2" s="1"/>
  <c r="F393" i="2" s="1"/>
  <c r="L319" i="2"/>
  <c r="L323" i="2" s="1"/>
  <c r="L393" i="2" s="1"/>
  <c r="K319" i="2"/>
  <c r="H319" i="2"/>
  <c r="H323" i="2" s="1"/>
  <c r="H393" i="2" s="1"/>
  <c r="G319" i="2"/>
  <c r="P318" i="2"/>
  <c r="M318" i="2"/>
  <c r="I318" i="2"/>
  <c r="I317" i="2" s="1"/>
  <c r="F318" i="2"/>
  <c r="L317" i="2"/>
  <c r="K317" i="2"/>
  <c r="J317" i="2"/>
  <c r="H317" i="2"/>
  <c r="G317" i="2"/>
  <c r="F317" i="2"/>
  <c r="E317" i="2"/>
  <c r="D317" i="2"/>
  <c r="P316" i="2"/>
  <c r="N316" i="2"/>
  <c r="M316" i="2"/>
  <c r="M315" i="2" s="1"/>
  <c r="I316" i="2"/>
  <c r="I315" i="2" s="1"/>
  <c r="F316" i="2"/>
  <c r="L315" i="2"/>
  <c r="K315" i="2"/>
  <c r="J315" i="2"/>
  <c r="H315" i="2"/>
  <c r="F315" i="2"/>
  <c r="P314" i="2"/>
  <c r="M314" i="2"/>
  <c r="M313" i="2" s="1"/>
  <c r="I314" i="2"/>
  <c r="F314" i="2"/>
  <c r="F313" i="2" s="1"/>
  <c r="L313" i="2"/>
  <c r="J313" i="2"/>
  <c r="H313" i="2"/>
  <c r="P312" i="2"/>
  <c r="N312" i="2"/>
  <c r="M312" i="2"/>
  <c r="I312" i="2"/>
  <c r="I311" i="2" s="1"/>
  <c r="F312" i="2"/>
  <c r="M311" i="2"/>
  <c r="L311" i="2"/>
  <c r="K311" i="2"/>
  <c r="J311" i="2"/>
  <c r="H311" i="2"/>
  <c r="F311" i="2"/>
  <c r="P310" i="2"/>
  <c r="M310" i="2"/>
  <c r="I310" i="2"/>
  <c r="F310" i="2"/>
  <c r="M309" i="2"/>
  <c r="L309" i="2"/>
  <c r="L322" i="2" s="1"/>
  <c r="I309" i="2"/>
  <c r="F309" i="2"/>
  <c r="E309" i="2"/>
  <c r="E321" i="2" s="1"/>
  <c r="D309" i="2"/>
  <c r="E307" i="2"/>
  <c r="Q306" i="2"/>
  <c r="P306" i="2"/>
  <c r="M306" i="2"/>
  <c r="F306" i="2"/>
  <c r="P305" i="2"/>
  <c r="M305" i="2"/>
  <c r="I305" i="2"/>
  <c r="Q305" i="2" s="1"/>
  <c r="F305" i="2"/>
  <c r="P304" i="2"/>
  <c r="M304" i="2"/>
  <c r="I304" i="2"/>
  <c r="I303" i="2" s="1"/>
  <c r="F304" i="2"/>
  <c r="F303" i="2" s="1"/>
  <c r="M303" i="2"/>
  <c r="L303" i="2"/>
  <c r="K303" i="2"/>
  <c r="J303" i="2"/>
  <c r="H303" i="2"/>
  <c r="P302" i="2"/>
  <c r="M302" i="2"/>
  <c r="Q302" i="2" s="1"/>
  <c r="F302" i="2"/>
  <c r="P301" i="2"/>
  <c r="M301" i="2"/>
  <c r="I301" i="2"/>
  <c r="F301" i="2"/>
  <c r="P300" i="2"/>
  <c r="M300" i="2"/>
  <c r="I300" i="2"/>
  <c r="F300" i="2"/>
  <c r="L299" i="2"/>
  <c r="K299" i="2"/>
  <c r="J299" i="2"/>
  <c r="H299" i="2"/>
  <c r="F299" i="2"/>
  <c r="P298" i="2"/>
  <c r="M298" i="2"/>
  <c r="I298" i="2"/>
  <c r="F298" i="2"/>
  <c r="P297" i="2"/>
  <c r="I297" i="2"/>
  <c r="I296" i="2" s="1"/>
  <c r="F297" i="2"/>
  <c r="L296" i="2"/>
  <c r="L307" i="2" s="1"/>
  <c r="K296" i="2"/>
  <c r="H296" i="2"/>
  <c r="H307" i="2" s="1"/>
  <c r="G296" i="2"/>
  <c r="F296" i="2"/>
  <c r="E294" i="2"/>
  <c r="P293" i="2"/>
  <c r="N293" i="2"/>
  <c r="M293" i="2"/>
  <c r="Q293" i="2" s="1"/>
  <c r="F293" i="2"/>
  <c r="P292" i="2"/>
  <c r="N292" i="2"/>
  <c r="M292" i="2"/>
  <c r="I292" i="2"/>
  <c r="F292" i="2"/>
  <c r="F291" i="2" s="1"/>
  <c r="M291" i="2"/>
  <c r="L291" i="2"/>
  <c r="K291" i="2"/>
  <c r="J291" i="2"/>
  <c r="H291" i="2"/>
  <c r="Q290" i="2"/>
  <c r="P290" i="2"/>
  <c r="M290" i="2"/>
  <c r="I290" i="2"/>
  <c r="F290" i="2"/>
  <c r="P289" i="2"/>
  <c r="N289" i="2"/>
  <c r="M289" i="2"/>
  <c r="I289" i="2"/>
  <c r="I288" i="2" s="1"/>
  <c r="F289" i="2"/>
  <c r="L288" i="2"/>
  <c r="K288" i="2"/>
  <c r="J288" i="2"/>
  <c r="H288" i="2"/>
  <c r="F288" i="2"/>
  <c r="P287" i="2"/>
  <c r="N287" i="2"/>
  <c r="M287" i="2"/>
  <c r="Q287" i="2" s="1"/>
  <c r="I287" i="2"/>
  <c r="I286" i="2" s="1"/>
  <c r="F287" i="2"/>
  <c r="F286" i="2" s="1"/>
  <c r="F294" i="2" s="1"/>
  <c r="L286" i="2"/>
  <c r="L294" i="2" s="1"/>
  <c r="K286" i="2"/>
  <c r="J286" i="2"/>
  <c r="H286" i="2"/>
  <c r="H294" i="2" s="1"/>
  <c r="P283" i="2"/>
  <c r="M283" i="2"/>
  <c r="I283" i="2"/>
  <c r="I282" i="2" s="1"/>
  <c r="F283" i="2"/>
  <c r="F282" i="2" s="1"/>
  <c r="M282" i="2"/>
  <c r="L282" i="2"/>
  <c r="K282" i="2"/>
  <c r="H282" i="2"/>
  <c r="G282" i="2"/>
  <c r="E282" i="2"/>
  <c r="D282" i="2"/>
  <c r="P281" i="2"/>
  <c r="M281" i="2"/>
  <c r="I281" i="2"/>
  <c r="I280" i="2" s="1"/>
  <c r="F281" i="2"/>
  <c r="F280" i="2" s="1"/>
  <c r="M280" i="2"/>
  <c r="L280" i="2"/>
  <c r="K280" i="2"/>
  <c r="H280" i="2"/>
  <c r="G280" i="2"/>
  <c r="E280" i="2"/>
  <c r="E284" i="2" s="1"/>
  <c r="D280" i="2"/>
  <c r="P279" i="2"/>
  <c r="M279" i="2"/>
  <c r="I279" i="2"/>
  <c r="F279" i="2"/>
  <c r="F278" i="2" s="1"/>
  <c r="M278" i="2"/>
  <c r="L278" i="2"/>
  <c r="K278" i="2"/>
  <c r="J278" i="2"/>
  <c r="I278" i="2"/>
  <c r="H278" i="2"/>
  <c r="P277" i="2"/>
  <c r="M277" i="2"/>
  <c r="Q277" i="2" s="1"/>
  <c r="P276" i="2"/>
  <c r="M276" i="2"/>
  <c r="I276" i="2"/>
  <c r="F276" i="2"/>
  <c r="F275" i="2" s="1"/>
  <c r="L275" i="2"/>
  <c r="L284" i="2" s="1"/>
  <c r="K275" i="2"/>
  <c r="I275" i="2"/>
  <c r="H275" i="2"/>
  <c r="E273" i="2"/>
  <c r="P272" i="2"/>
  <c r="M272" i="2"/>
  <c r="M271" i="2" s="1"/>
  <c r="I272" i="2"/>
  <c r="I271" i="2" s="1"/>
  <c r="F272" i="2"/>
  <c r="L271" i="2"/>
  <c r="K271" i="2"/>
  <c r="H271" i="2"/>
  <c r="F271" i="2"/>
  <c r="Q270" i="2"/>
  <c r="P270" i="2"/>
  <c r="M270" i="2"/>
  <c r="M269" i="2" s="1"/>
  <c r="I270" i="2"/>
  <c r="F270" i="2"/>
  <c r="F269" i="2" s="1"/>
  <c r="L269" i="2"/>
  <c r="K269" i="2"/>
  <c r="I269" i="2"/>
  <c r="H269" i="2"/>
  <c r="P268" i="2"/>
  <c r="M268" i="2"/>
  <c r="I268" i="2"/>
  <c r="I267" i="2" s="1"/>
  <c r="I273" i="2" s="1"/>
  <c r="F268" i="2"/>
  <c r="F267" i="2" s="1"/>
  <c r="M267" i="2"/>
  <c r="L267" i="2"/>
  <c r="K267" i="2"/>
  <c r="H267" i="2"/>
  <c r="H273" i="2" s="1"/>
  <c r="P264" i="2"/>
  <c r="N264" i="2"/>
  <c r="M264" i="2"/>
  <c r="I264" i="2"/>
  <c r="F264" i="2"/>
  <c r="F263" i="2" s="1"/>
  <c r="M263" i="2"/>
  <c r="L263" i="2"/>
  <c r="K263" i="2"/>
  <c r="J263" i="2"/>
  <c r="I263" i="2"/>
  <c r="H263" i="2"/>
  <c r="E263" i="2"/>
  <c r="E265" i="2" s="1"/>
  <c r="D263" i="2"/>
  <c r="P262" i="2"/>
  <c r="N262" i="2"/>
  <c r="M262" i="2"/>
  <c r="I262" i="2"/>
  <c r="F262" i="2"/>
  <c r="F261" i="2" s="1"/>
  <c r="L261" i="2"/>
  <c r="K261" i="2"/>
  <c r="J261" i="2"/>
  <c r="I261" i="2"/>
  <c r="H261" i="2"/>
  <c r="P260" i="2"/>
  <c r="N260" i="2"/>
  <c r="M260" i="2"/>
  <c r="I260" i="2"/>
  <c r="F260" i="2"/>
  <c r="M259" i="2"/>
  <c r="L259" i="2"/>
  <c r="K259" i="2"/>
  <c r="J259" i="2"/>
  <c r="I259" i="2"/>
  <c r="H259" i="2"/>
  <c r="F259" i="2"/>
  <c r="P258" i="2"/>
  <c r="N258" i="2"/>
  <c r="M258" i="2"/>
  <c r="I258" i="2"/>
  <c r="F258" i="2"/>
  <c r="F257" i="2" s="1"/>
  <c r="M257" i="2"/>
  <c r="L257" i="2"/>
  <c r="L265" i="2" s="1"/>
  <c r="K257" i="2"/>
  <c r="J257" i="2"/>
  <c r="I257" i="2"/>
  <c r="H257" i="2"/>
  <c r="H265" i="2" s="1"/>
  <c r="E255" i="2"/>
  <c r="P254" i="2"/>
  <c r="M254" i="2"/>
  <c r="I254" i="2"/>
  <c r="Q254" i="2" s="1"/>
  <c r="F254" i="2"/>
  <c r="P253" i="2"/>
  <c r="M253" i="2"/>
  <c r="M252" i="2" s="1"/>
  <c r="I253" i="2"/>
  <c r="I252" i="2" s="1"/>
  <c r="F253" i="2"/>
  <c r="L252" i="2"/>
  <c r="K252" i="2"/>
  <c r="J252" i="2"/>
  <c r="H252" i="2"/>
  <c r="F252" i="2"/>
  <c r="P251" i="2"/>
  <c r="M251" i="2"/>
  <c r="I251" i="2"/>
  <c r="F251" i="2"/>
  <c r="P250" i="2"/>
  <c r="I250" i="2"/>
  <c r="F250" i="2"/>
  <c r="M249" i="2"/>
  <c r="L249" i="2"/>
  <c r="K249" i="2"/>
  <c r="H249" i="2"/>
  <c r="H255" i="2" s="1"/>
  <c r="F249" i="2"/>
  <c r="F255" i="2" s="1"/>
  <c r="E242" i="2"/>
  <c r="P241" i="2"/>
  <c r="O241" i="2"/>
  <c r="N241" i="2"/>
  <c r="M241" i="2"/>
  <c r="M240" i="2" s="1"/>
  <c r="I241" i="2"/>
  <c r="I240" i="2" s="1"/>
  <c r="F241" i="2"/>
  <c r="L240" i="2"/>
  <c r="K240" i="2"/>
  <c r="J240" i="2"/>
  <c r="H240" i="2"/>
  <c r="F240" i="2"/>
  <c r="P239" i="2"/>
  <c r="O239" i="2"/>
  <c r="N239" i="2"/>
  <c r="M239" i="2"/>
  <c r="I239" i="2"/>
  <c r="F239" i="2"/>
  <c r="F238" i="2" s="1"/>
  <c r="L238" i="2"/>
  <c r="K238" i="2"/>
  <c r="J238" i="2"/>
  <c r="I238" i="2"/>
  <c r="H238" i="2"/>
  <c r="P237" i="2"/>
  <c r="M237" i="2"/>
  <c r="I237" i="2"/>
  <c r="I236" i="2" s="1"/>
  <c r="F237" i="2"/>
  <c r="F236" i="2" s="1"/>
  <c r="M236" i="2"/>
  <c r="L236" i="2"/>
  <c r="K236" i="2"/>
  <c r="H236" i="2"/>
  <c r="G236" i="2"/>
  <c r="P233" i="2"/>
  <c r="O233" i="2"/>
  <c r="N233" i="2"/>
  <c r="M233" i="2"/>
  <c r="M232" i="2" s="1"/>
  <c r="I233" i="2"/>
  <c r="I232" i="2" s="1"/>
  <c r="F233" i="2"/>
  <c r="L232" i="2"/>
  <c r="K232" i="2"/>
  <c r="J232" i="2"/>
  <c r="H232" i="2"/>
  <c r="F232" i="2"/>
  <c r="E232" i="2"/>
  <c r="D232" i="2"/>
  <c r="P231" i="2"/>
  <c r="O231" i="2"/>
  <c r="N231" i="2"/>
  <c r="M231" i="2"/>
  <c r="M230" i="2" s="1"/>
  <c r="I231" i="2"/>
  <c r="I230" i="2" s="1"/>
  <c r="F231" i="2"/>
  <c r="F230" i="2" s="1"/>
  <c r="L230" i="2"/>
  <c r="K230" i="2"/>
  <c r="J230" i="2"/>
  <c r="H230" i="2"/>
  <c r="H234" i="2" s="1"/>
  <c r="P229" i="2"/>
  <c r="O229" i="2"/>
  <c r="N229" i="2"/>
  <c r="M229" i="2"/>
  <c r="I229" i="2"/>
  <c r="I228" i="2" s="1"/>
  <c r="I234" i="2" s="1"/>
  <c r="F229" i="2"/>
  <c r="M228" i="2"/>
  <c r="L228" i="2"/>
  <c r="K228" i="2"/>
  <c r="J228" i="2"/>
  <c r="H228" i="2"/>
  <c r="G228" i="2"/>
  <c r="F228" i="2"/>
  <c r="E228" i="2"/>
  <c r="E234" i="2" s="1"/>
  <c r="D228" i="2"/>
  <c r="E226" i="2"/>
  <c r="P225" i="2"/>
  <c r="O225" i="2"/>
  <c r="N225" i="2"/>
  <c r="M225" i="2"/>
  <c r="I225" i="2"/>
  <c r="I224" i="2" s="1"/>
  <c r="F225" i="2"/>
  <c r="F224" i="2" s="1"/>
  <c r="F226" i="2" s="1"/>
  <c r="L224" i="2"/>
  <c r="K224" i="2"/>
  <c r="J224" i="2"/>
  <c r="H224" i="2"/>
  <c r="P223" i="2"/>
  <c r="O223" i="2"/>
  <c r="N223" i="2"/>
  <c r="M223" i="2"/>
  <c r="I223" i="2"/>
  <c r="I222" i="2" s="1"/>
  <c r="I226" i="2" s="1"/>
  <c r="F223" i="2"/>
  <c r="L222" i="2"/>
  <c r="K222" i="2"/>
  <c r="J222" i="2"/>
  <c r="H222" i="2"/>
  <c r="H226" i="2" s="1"/>
  <c r="F222" i="2"/>
  <c r="E220" i="2"/>
  <c r="P219" i="2"/>
  <c r="O219" i="2"/>
  <c r="N219" i="2"/>
  <c r="M219" i="2"/>
  <c r="I219" i="2"/>
  <c r="I218" i="2" s="1"/>
  <c r="F219" i="2"/>
  <c r="F218" i="2" s="1"/>
  <c r="F220" i="2" s="1"/>
  <c r="L218" i="2"/>
  <c r="K218" i="2"/>
  <c r="J218" i="2"/>
  <c r="H218" i="2"/>
  <c r="P217" i="2"/>
  <c r="O217" i="2"/>
  <c r="N217" i="2"/>
  <c r="M217" i="2"/>
  <c r="I217" i="2"/>
  <c r="I216" i="2" s="1"/>
  <c r="I220" i="2" s="1"/>
  <c r="F217" i="2"/>
  <c r="L216" i="2"/>
  <c r="K216" i="2"/>
  <c r="J216" i="2"/>
  <c r="H216" i="2"/>
  <c r="H220" i="2" s="1"/>
  <c r="F216" i="2"/>
  <c r="P213" i="2"/>
  <c r="M213" i="2"/>
  <c r="Q213" i="2" s="1"/>
  <c r="I213" i="2"/>
  <c r="F213" i="2"/>
  <c r="F212" i="2" s="1"/>
  <c r="F214" i="2" s="1"/>
  <c r="L212" i="2"/>
  <c r="K212" i="2"/>
  <c r="J212" i="2"/>
  <c r="I212" i="2"/>
  <c r="H212" i="2"/>
  <c r="G212" i="2"/>
  <c r="E212" i="2"/>
  <c r="D212" i="2"/>
  <c r="P211" i="2"/>
  <c r="M211" i="2"/>
  <c r="I211" i="2"/>
  <c r="I210" i="2" s="1"/>
  <c r="F211" i="2"/>
  <c r="L210" i="2"/>
  <c r="L214" i="2" s="1"/>
  <c r="P214" i="2" s="1"/>
  <c r="K210" i="2"/>
  <c r="J210" i="2"/>
  <c r="H210" i="2"/>
  <c r="H214" i="2" s="1"/>
  <c r="G210" i="2"/>
  <c r="F210" i="2"/>
  <c r="E210" i="2"/>
  <c r="E214" i="2" s="1"/>
  <c r="D210" i="2"/>
  <c r="E208" i="2"/>
  <c r="P207" i="2"/>
  <c r="O207" i="2"/>
  <c r="N207" i="2"/>
  <c r="M207" i="2"/>
  <c r="Q207" i="2" s="1"/>
  <c r="I207" i="2"/>
  <c r="F207" i="2"/>
  <c r="F206" i="2" s="1"/>
  <c r="L206" i="2"/>
  <c r="K206" i="2"/>
  <c r="J206" i="2"/>
  <c r="I206" i="2"/>
  <c r="H206" i="2"/>
  <c r="P205" i="2"/>
  <c r="O205" i="2"/>
  <c r="N205" i="2"/>
  <c r="M205" i="2"/>
  <c r="Q205" i="2" s="1"/>
  <c r="I205" i="2"/>
  <c r="I204" i="2" s="1"/>
  <c r="F205" i="2"/>
  <c r="F204" i="2" s="1"/>
  <c r="L204" i="2"/>
  <c r="K204" i="2"/>
  <c r="J204" i="2"/>
  <c r="H204" i="2"/>
  <c r="H208" i="2" s="1"/>
  <c r="E202" i="2"/>
  <c r="P201" i="2"/>
  <c r="O201" i="2"/>
  <c r="N201" i="2"/>
  <c r="M201" i="2"/>
  <c r="Q201" i="2" s="1"/>
  <c r="I201" i="2"/>
  <c r="F201" i="2"/>
  <c r="F200" i="2" s="1"/>
  <c r="L200" i="2"/>
  <c r="K200" i="2"/>
  <c r="J200" i="2"/>
  <c r="I200" i="2"/>
  <c r="H200" i="2"/>
  <c r="P199" i="2"/>
  <c r="O199" i="2"/>
  <c r="N199" i="2"/>
  <c r="M199" i="2"/>
  <c r="I199" i="2"/>
  <c r="I198" i="2" s="1"/>
  <c r="F199" i="2"/>
  <c r="F198" i="2" s="1"/>
  <c r="M198" i="2"/>
  <c r="L198" i="2"/>
  <c r="K198" i="2"/>
  <c r="J198" i="2"/>
  <c r="H198" i="2"/>
  <c r="P197" i="2"/>
  <c r="N197" i="2"/>
  <c r="M197" i="2"/>
  <c r="M196" i="2" s="1"/>
  <c r="I197" i="2"/>
  <c r="Q197" i="2" s="1"/>
  <c r="F197" i="2"/>
  <c r="L196" i="2"/>
  <c r="L202" i="2" s="1"/>
  <c r="K196" i="2"/>
  <c r="J196" i="2"/>
  <c r="H196" i="2"/>
  <c r="F196" i="2"/>
  <c r="G194" i="2"/>
  <c r="K194" i="2" s="1"/>
  <c r="E194" i="2"/>
  <c r="P193" i="2"/>
  <c r="O193" i="2"/>
  <c r="N193" i="2"/>
  <c r="M193" i="2"/>
  <c r="M192" i="2" s="1"/>
  <c r="I193" i="2"/>
  <c r="I192" i="2" s="1"/>
  <c r="F193" i="2"/>
  <c r="F192" i="2" s="1"/>
  <c r="L192" i="2"/>
  <c r="K192" i="2"/>
  <c r="J192" i="2"/>
  <c r="H192" i="2"/>
  <c r="P191" i="2"/>
  <c r="N191" i="2"/>
  <c r="M191" i="2"/>
  <c r="Q191" i="2" s="1"/>
  <c r="I191" i="2"/>
  <c r="F191" i="2"/>
  <c r="F189" i="2" s="1"/>
  <c r="P190" i="2"/>
  <c r="O190" i="2"/>
  <c r="N190" i="2"/>
  <c r="M190" i="2"/>
  <c r="M189" i="2" s="1"/>
  <c r="I190" i="2"/>
  <c r="L189" i="2"/>
  <c r="K189" i="2"/>
  <c r="I189" i="2"/>
  <c r="H189" i="2"/>
  <c r="P188" i="2"/>
  <c r="N188" i="2"/>
  <c r="M188" i="2"/>
  <c r="I188" i="2"/>
  <c r="Q188" i="2" s="1"/>
  <c r="F188" i="2"/>
  <c r="P187" i="2"/>
  <c r="O187" i="2"/>
  <c r="N187" i="2"/>
  <c r="M187" i="2"/>
  <c r="I187" i="2"/>
  <c r="I186" i="2" s="1"/>
  <c r="F187" i="2"/>
  <c r="M186" i="2"/>
  <c r="L186" i="2"/>
  <c r="K186" i="2"/>
  <c r="J186" i="2"/>
  <c r="H186" i="2"/>
  <c r="Q185" i="2"/>
  <c r="P185" i="2"/>
  <c r="M185" i="2"/>
  <c r="P184" i="2"/>
  <c r="O184" i="2"/>
  <c r="N184" i="2"/>
  <c r="M184" i="2"/>
  <c r="M183" i="2" s="1"/>
  <c r="I184" i="2"/>
  <c r="I183" i="2" s="1"/>
  <c r="F184" i="2"/>
  <c r="F183" i="2" s="1"/>
  <c r="L183" i="2"/>
  <c r="K183" i="2"/>
  <c r="J183" i="2"/>
  <c r="H183" i="2"/>
  <c r="H194" i="2" s="1"/>
  <c r="E181" i="2"/>
  <c r="P178" i="2"/>
  <c r="O178" i="2"/>
  <c r="N178" i="2"/>
  <c r="M178" i="2"/>
  <c r="I178" i="2"/>
  <c r="I177" i="2" s="1"/>
  <c r="I181" i="2" s="1"/>
  <c r="F178" i="2"/>
  <c r="F177" i="2" s="1"/>
  <c r="F181" i="2" s="1"/>
  <c r="L177" i="2"/>
  <c r="L181" i="2" s="1"/>
  <c r="K177" i="2"/>
  <c r="J177" i="2"/>
  <c r="H177" i="2"/>
  <c r="H181" i="2" s="1"/>
  <c r="P176" i="2"/>
  <c r="M176" i="2"/>
  <c r="Q176" i="2" s="1"/>
  <c r="I176" i="2"/>
  <c r="F176" i="2"/>
  <c r="F175" i="2" s="1"/>
  <c r="L175" i="2"/>
  <c r="K175" i="2"/>
  <c r="J175" i="2"/>
  <c r="I175" i="2"/>
  <c r="H175" i="2"/>
  <c r="G175" i="2"/>
  <c r="E175" i="2"/>
  <c r="E180" i="2" s="1"/>
  <c r="D175" i="2"/>
  <c r="P174" i="2"/>
  <c r="O174" i="2"/>
  <c r="N174" i="2"/>
  <c r="M174" i="2"/>
  <c r="I174" i="2"/>
  <c r="I173" i="2" s="1"/>
  <c r="F174" i="2"/>
  <c r="F173" i="2" s="1"/>
  <c r="M173" i="2"/>
  <c r="L173" i="2"/>
  <c r="K173" i="2"/>
  <c r="H173" i="2"/>
  <c r="P172" i="2"/>
  <c r="O172" i="2"/>
  <c r="N172" i="2"/>
  <c r="M172" i="2"/>
  <c r="I172" i="2"/>
  <c r="I171" i="2" s="1"/>
  <c r="F172" i="2"/>
  <c r="F171" i="2" s="1"/>
  <c r="L171" i="2"/>
  <c r="K171" i="2"/>
  <c r="J171" i="2"/>
  <c r="H171" i="2"/>
  <c r="P170" i="2"/>
  <c r="O170" i="2"/>
  <c r="N170" i="2"/>
  <c r="M170" i="2"/>
  <c r="I170" i="2"/>
  <c r="I169" i="2" s="1"/>
  <c r="F170" i="2"/>
  <c r="F169" i="2" s="1"/>
  <c r="L169" i="2"/>
  <c r="K169" i="2"/>
  <c r="J169" i="2"/>
  <c r="H169" i="2"/>
  <c r="G167" i="2"/>
  <c r="E167" i="2"/>
  <c r="P166" i="2"/>
  <c r="O166" i="2"/>
  <c r="N166" i="2"/>
  <c r="M166" i="2"/>
  <c r="Q166" i="2" s="1"/>
  <c r="I166" i="2"/>
  <c r="F166" i="2"/>
  <c r="L165" i="2"/>
  <c r="K165" i="2"/>
  <c r="J165" i="2"/>
  <c r="I165" i="2"/>
  <c r="H165" i="2"/>
  <c r="F165" i="2"/>
  <c r="P164" i="2"/>
  <c r="O164" i="2"/>
  <c r="N164" i="2"/>
  <c r="M164" i="2"/>
  <c r="I164" i="2"/>
  <c r="F164" i="2"/>
  <c r="F163" i="2" s="1"/>
  <c r="L163" i="2"/>
  <c r="L167" i="2" s="1"/>
  <c r="K163" i="2"/>
  <c r="J163" i="2"/>
  <c r="I163" i="2"/>
  <c r="H163" i="2"/>
  <c r="H167" i="2" s="1"/>
  <c r="E161" i="2"/>
  <c r="P160" i="2"/>
  <c r="O160" i="2"/>
  <c r="N160" i="2"/>
  <c r="M160" i="2"/>
  <c r="I160" i="2"/>
  <c r="I159" i="2" s="1"/>
  <c r="F160" i="2"/>
  <c r="F159" i="2" s="1"/>
  <c r="L159" i="2"/>
  <c r="K159" i="2"/>
  <c r="J159" i="2"/>
  <c r="H159" i="2"/>
  <c r="P158" i="2"/>
  <c r="O158" i="2"/>
  <c r="N158" i="2"/>
  <c r="M158" i="2"/>
  <c r="M157" i="2" s="1"/>
  <c r="I158" i="2"/>
  <c r="F158" i="2"/>
  <c r="F157" i="2" s="1"/>
  <c r="F161" i="2" s="1"/>
  <c r="L157" i="2"/>
  <c r="K157" i="2"/>
  <c r="J157" i="2"/>
  <c r="I157" i="2"/>
  <c r="H157" i="2"/>
  <c r="E155" i="2"/>
  <c r="E154" i="2"/>
  <c r="E153" i="2"/>
  <c r="P152" i="2"/>
  <c r="M152" i="2"/>
  <c r="Q152" i="2" s="1"/>
  <c r="I152" i="2"/>
  <c r="I151" i="2" s="1"/>
  <c r="F152" i="2"/>
  <c r="L151" i="2"/>
  <c r="K151" i="2"/>
  <c r="M151" i="2" s="1"/>
  <c r="J151" i="2"/>
  <c r="H151" i="2"/>
  <c r="G151" i="2"/>
  <c r="F151" i="2"/>
  <c r="P150" i="2"/>
  <c r="M150" i="2"/>
  <c r="Q150" i="2" s="1"/>
  <c r="I150" i="2"/>
  <c r="I149" i="2" s="1"/>
  <c r="F150" i="2"/>
  <c r="F149" i="2" s="1"/>
  <c r="L149" i="2"/>
  <c r="K149" i="2"/>
  <c r="J149" i="2"/>
  <c r="H149" i="2"/>
  <c r="G149" i="2"/>
  <c r="P148" i="2"/>
  <c r="M148" i="2"/>
  <c r="I148" i="2"/>
  <c r="I147" i="2" s="1"/>
  <c r="F148" i="2"/>
  <c r="L147" i="2"/>
  <c r="K147" i="2"/>
  <c r="H147" i="2"/>
  <c r="G147" i="2"/>
  <c r="F147" i="2"/>
  <c r="P146" i="2"/>
  <c r="M146" i="2"/>
  <c r="Q146" i="2" s="1"/>
  <c r="I146" i="2"/>
  <c r="I145" i="2" s="1"/>
  <c r="F146" i="2"/>
  <c r="F145" i="2" s="1"/>
  <c r="F155" i="2" s="1"/>
  <c r="L145" i="2"/>
  <c r="K145" i="2"/>
  <c r="J145" i="2"/>
  <c r="H145" i="2"/>
  <c r="G145" i="2"/>
  <c r="O144" i="2"/>
  <c r="N144" i="2"/>
  <c r="M144" i="2"/>
  <c r="H144" i="2"/>
  <c r="P144" i="2" s="1"/>
  <c r="F144" i="2"/>
  <c r="M143" i="2"/>
  <c r="L143" i="2"/>
  <c r="K143" i="2"/>
  <c r="J143" i="2"/>
  <c r="F143" i="2"/>
  <c r="P142" i="2"/>
  <c r="O142" i="2"/>
  <c r="N142" i="2"/>
  <c r="M142" i="2"/>
  <c r="Q142" i="2" s="1"/>
  <c r="I142" i="2"/>
  <c r="I141" i="2" s="1"/>
  <c r="F142" i="2"/>
  <c r="F141" i="2" s="1"/>
  <c r="L141" i="2"/>
  <c r="K141" i="2"/>
  <c r="J141" i="2"/>
  <c r="H141" i="2"/>
  <c r="P140" i="2"/>
  <c r="O140" i="2"/>
  <c r="N140" i="2"/>
  <c r="M140" i="2"/>
  <c r="I140" i="2"/>
  <c r="I139" i="2" s="1"/>
  <c r="F140" i="2"/>
  <c r="M139" i="2"/>
  <c r="L139" i="2"/>
  <c r="K139" i="2"/>
  <c r="J139" i="2"/>
  <c r="H139" i="2"/>
  <c r="F139" i="2"/>
  <c r="P138" i="2"/>
  <c r="O138" i="2"/>
  <c r="N138" i="2"/>
  <c r="M138" i="2"/>
  <c r="M137" i="2" s="1"/>
  <c r="I138" i="2"/>
  <c r="F138" i="2"/>
  <c r="F137" i="2" s="1"/>
  <c r="L137" i="2"/>
  <c r="K137" i="2"/>
  <c r="J137" i="2"/>
  <c r="I137" i="2"/>
  <c r="H137" i="2"/>
  <c r="E135" i="2"/>
  <c r="P134" i="2"/>
  <c r="O134" i="2"/>
  <c r="N134" i="2"/>
  <c r="M134" i="2"/>
  <c r="Q134" i="2" s="1"/>
  <c r="I134" i="2"/>
  <c r="F134" i="2"/>
  <c r="F133" i="2" s="1"/>
  <c r="L133" i="2"/>
  <c r="K133" i="2"/>
  <c r="J133" i="2"/>
  <c r="I133" i="2"/>
  <c r="H133" i="2"/>
  <c r="P132" i="2"/>
  <c r="O132" i="2"/>
  <c r="N132" i="2"/>
  <c r="M132" i="2"/>
  <c r="M131" i="2" s="1"/>
  <c r="I132" i="2"/>
  <c r="I131" i="2" s="1"/>
  <c r="F132" i="2"/>
  <c r="F131" i="2" s="1"/>
  <c r="L131" i="2"/>
  <c r="L135" i="2" s="1"/>
  <c r="K131" i="2"/>
  <c r="J131" i="2"/>
  <c r="H131" i="2"/>
  <c r="H135" i="2" s="1"/>
  <c r="E128" i="2"/>
  <c r="P126" i="2"/>
  <c r="M126" i="2"/>
  <c r="I126" i="2"/>
  <c r="I125" i="2" s="1"/>
  <c r="F126" i="2"/>
  <c r="M125" i="2"/>
  <c r="L125" i="2"/>
  <c r="K125" i="2"/>
  <c r="J125" i="2"/>
  <c r="H125" i="2"/>
  <c r="G125" i="2"/>
  <c r="F125" i="2"/>
  <c r="E125" i="2"/>
  <c r="D125" i="2"/>
  <c r="P124" i="2"/>
  <c r="O124" i="2"/>
  <c r="N124" i="2"/>
  <c r="M124" i="2"/>
  <c r="I124" i="2"/>
  <c r="I123" i="2" s="1"/>
  <c r="F124" i="2"/>
  <c r="F123" i="2" s="1"/>
  <c r="M123" i="2"/>
  <c r="L123" i="2"/>
  <c r="K123" i="2"/>
  <c r="J123" i="2"/>
  <c r="H123" i="2"/>
  <c r="Q122" i="2"/>
  <c r="P122" i="2"/>
  <c r="M122" i="2"/>
  <c r="M121" i="2" s="1"/>
  <c r="I122" i="2"/>
  <c r="F122" i="2"/>
  <c r="F121" i="2" s="1"/>
  <c r="L121" i="2"/>
  <c r="K121" i="2"/>
  <c r="J121" i="2"/>
  <c r="I121" i="2"/>
  <c r="H121" i="2"/>
  <c r="P120" i="2"/>
  <c r="M120" i="2"/>
  <c r="Q120" i="2" s="1"/>
  <c r="I120" i="2"/>
  <c r="I119" i="2" s="1"/>
  <c r="F120" i="2"/>
  <c r="F119" i="2" s="1"/>
  <c r="M119" i="2"/>
  <c r="L119" i="2"/>
  <c r="K119" i="2"/>
  <c r="E119" i="2"/>
  <c r="D119" i="2"/>
  <c r="P118" i="2"/>
  <c r="M118" i="2"/>
  <c r="M117" i="2" s="1"/>
  <c r="I118" i="2"/>
  <c r="F118" i="2"/>
  <c r="F117" i="2" s="1"/>
  <c r="L117" i="2"/>
  <c r="K117" i="2"/>
  <c r="I117" i="2"/>
  <c r="H117" i="2"/>
  <c r="G117" i="2"/>
  <c r="E117" i="2"/>
  <c r="D117" i="2"/>
  <c r="P116" i="2"/>
  <c r="M116" i="2"/>
  <c r="M115" i="2" s="1"/>
  <c r="I116" i="2"/>
  <c r="F116" i="2"/>
  <c r="F115" i="2" s="1"/>
  <c r="L115" i="2"/>
  <c r="K115" i="2"/>
  <c r="J115" i="2"/>
  <c r="I115" i="2"/>
  <c r="H115" i="2"/>
  <c r="P114" i="2"/>
  <c r="M114" i="2"/>
  <c r="I114" i="2"/>
  <c r="I113" i="2" s="1"/>
  <c r="F114" i="2"/>
  <c r="F113" i="2" s="1"/>
  <c r="M113" i="2"/>
  <c r="L113" i="2"/>
  <c r="K113" i="2"/>
  <c r="E113" i="2"/>
  <c r="D113" i="2"/>
  <c r="P112" i="2"/>
  <c r="M112" i="2"/>
  <c r="M111" i="2" s="1"/>
  <c r="I112" i="2"/>
  <c r="F112" i="2"/>
  <c r="F111" i="2" s="1"/>
  <c r="L111" i="2"/>
  <c r="K111" i="2"/>
  <c r="I111" i="2"/>
  <c r="E111" i="2"/>
  <c r="D111" i="2"/>
  <c r="P110" i="2"/>
  <c r="O110" i="2"/>
  <c r="N110" i="2"/>
  <c r="M110" i="2"/>
  <c r="Q110" i="2" s="1"/>
  <c r="I110" i="2"/>
  <c r="I109" i="2" s="1"/>
  <c r="F110" i="2"/>
  <c r="L109" i="2"/>
  <c r="K109" i="2"/>
  <c r="J109" i="2"/>
  <c r="F109" i="2"/>
  <c r="P108" i="2"/>
  <c r="O108" i="2"/>
  <c r="N108" i="2"/>
  <c r="M108" i="2"/>
  <c r="I108" i="2"/>
  <c r="F108" i="2"/>
  <c r="F107" i="2" s="1"/>
  <c r="L107" i="2"/>
  <c r="K107" i="2"/>
  <c r="J107" i="2"/>
  <c r="I107" i="2"/>
  <c r="H107" i="2"/>
  <c r="P106" i="2"/>
  <c r="O106" i="2"/>
  <c r="N106" i="2"/>
  <c r="M106" i="2"/>
  <c r="M105" i="2" s="1"/>
  <c r="I106" i="2"/>
  <c r="I105" i="2" s="1"/>
  <c r="F106" i="2"/>
  <c r="F105" i="2" s="1"/>
  <c r="L105" i="2"/>
  <c r="K105" i="2"/>
  <c r="J105" i="2"/>
  <c r="H105" i="2"/>
  <c r="P104" i="2"/>
  <c r="O104" i="2"/>
  <c r="N104" i="2"/>
  <c r="M104" i="2"/>
  <c r="I104" i="2"/>
  <c r="F104" i="2"/>
  <c r="F103" i="2" s="1"/>
  <c r="M103" i="2"/>
  <c r="L103" i="2"/>
  <c r="K103" i="2"/>
  <c r="J103" i="2"/>
  <c r="I103" i="2"/>
  <c r="H103" i="2"/>
  <c r="P102" i="2"/>
  <c r="M102" i="2"/>
  <c r="I102" i="2"/>
  <c r="I101" i="2" s="1"/>
  <c r="F102" i="2"/>
  <c r="F101" i="2" s="1"/>
  <c r="M101" i="2"/>
  <c r="L101" i="2"/>
  <c r="K101" i="2"/>
  <c r="J101" i="2"/>
  <c r="H101" i="2"/>
  <c r="E99" i="2"/>
  <c r="P96" i="2"/>
  <c r="M96" i="2"/>
  <c r="I96" i="2"/>
  <c r="F96" i="2"/>
  <c r="F95" i="2" s="1"/>
  <c r="L95" i="2"/>
  <c r="K95" i="2"/>
  <c r="I95" i="2"/>
  <c r="H95" i="2"/>
  <c r="P94" i="2"/>
  <c r="M94" i="2"/>
  <c r="Q94" i="2" s="1"/>
  <c r="I94" i="2"/>
  <c r="L93" i="2"/>
  <c r="K93" i="2"/>
  <c r="I93" i="2"/>
  <c r="F93" i="2"/>
  <c r="E93" i="2"/>
  <c r="D93" i="2"/>
  <c r="P92" i="2"/>
  <c r="M92" i="2"/>
  <c r="M91" i="2" s="1"/>
  <c r="I92" i="2"/>
  <c r="Q92" i="2" s="1"/>
  <c r="F92" i="2"/>
  <c r="F91" i="2" s="1"/>
  <c r="L91" i="2"/>
  <c r="K91" i="2"/>
  <c r="H91" i="2"/>
  <c r="P90" i="2"/>
  <c r="M90" i="2"/>
  <c r="I90" i="2"/>
  <c r="I89" i="2" s="1"/>
  <c r="F90" i="2"/>
  <c r="F89" i="2" s="1"/>
  <c r="M89" i="2"/>
  <c r="L89" i="2"/>
  <c r="K89" i="2"/>
  <c r="H89" i="2"/>
  <c r="H99" i="2" s="1"/>
  <c r="P88" i="2"/>
  <c r="O88" i="2"/>
  <c r="N88" i="2"/>
  <c r="M88" i="2"/>
  <c r="I88" i="2"/>
  <c r="I87" i="2" s="1"/>
  <c r="M87" i="2"/>
  <c r="L87" i="2"/>
  <c r="K87" i="2"/>
  <c r="H87" i="2"/>
  <c r="F87" i="2"/>
  <c r="E87" i="2"/>
  <c r="E98" i="2" s="1"/>
  <c r="D87" i="2"/>
  <c r="P86" i="2"/>
  <c r="M86" i="2"/>
  <c r="I86" i="2"/>
  <c r="Q86" i="2" s="1"/>
  <c r="F86" i="2"/>
  <c r="F84" i="2" s="1"/>
  <c r="F98" i="2" s="1"/>
  <c r="P85" i="2"/>
  <c r="N85" i="2"/>
  <c r="M85" i="2"/>
  <c r="I85" i="2"/>
  <c r="L84" i="2"/>
  <c r="K84" i="2"/>
  <c r="J84" i="2"/>
  <c r="H84" i="2"/>
  <c r="P83" i="2"/>
  <c r="M83" i="2"/>
  <c r="I83" i="2"/>
  <c r="I82" i="2" s="1"/>
  <c r="F83" i="2"/>
  <c r="L82" i="2"/>
  <c r="H82" i="2"/>
  <c r="F82" i="2"/>
  <c r="P81" i="2"/>
  <c r="O81" i="2"/>
  <c r="N81" i="2"/>
  <c r="M81" i="2"/>
  <c r="Q81" i="2" s="1"/>
  <c r="I81" i="2"/>
  <c r="I80" i="2" s="1"/>
  <c r="L80" i="2"/>
  <c r="K80" i="2"/>
  <c r="J80" i="2"/>
  <c r="H80" i="2"/>
  <c r="G80" i="2"/>
  <c r="E77" i="2"/>
  <c r="P75" i="2"/>
  <c r="O75" i="2"/>
  <c r="N75" i="2"/>
  <c r="M75" i="2"/>
  <c r="Q75" i="2" s="1"/>
  <c r="I75" i="2"/>
  <c r="I74" i="2" s="1"/>
  <c r="F75" i="2"/>
  <c r="F74" i="2" s="1"/>
  <c r="L74" i="2"/>
  <c r="K74" i="2"/>
  <c r="J74" i="2"/>
  <c r="H74" i="2"/>
  <c r="P73" i="2"/>
  <c r="M73" i="2"/>
  <c r="I73" i="2"/>
  <c r="F73" i="2"/>
  <c r="M72" i="2"/>
  <c r="L72" i="2"/>
  <c r="K72" i="2"/>
  <c r="J72" i="2"/>
  <c r="I72" i="2"/>
  <c r="H72" i="2"/>
  <c r="G72" i="2"/>
  <c r="F72" i="2"/>
  <c r="E72" i="2"/>
  <c r="E76" i="2" s="1"/>
  <c r="D72" i="2"/>
  <c r="P71" i="2"/>
  <c r="M71" i="2"/>
  <c r="I71" i="2"/>
  <c r="I70" i="2" s="1"/>
  <c r="F71" i="2"/>
  <c r="L70" i="2"/>
  <c r="K70" i="2"/>
  <c r="J70" i="2"/>
  <c r="H70" i="2"/>
  <c r="F70" i="2"/>
  <c r="P69" i="2"/>
  <c r="O69" i="2"/>
  <c r="N69" i="2"/>
  <c r="M69" i="2"/>
  <c r="I69" i="2"/>
  <c r="F69" i="2"/>
  <c r="P68" i="2"/>
  <c r="N68" i="2"/>
  <c r="M68" i="2"/>
  <c r="I68" i="2"/>
  <c r="P67" i="2"/>
  <c r="N67" i="2"/>
  <c r="M67" i="2"/>
  <c r="I67" i="2"/>
  <c r="I66" i="2" s="1"/>
  <c r="F67" i="2"/>
  <c r="L66" i="2"/>
  <c r="K66" i="2"/>
  <c r="J66" i="2"/>
  <c r="H66" i="2"/>
  <c r="P65" i="2"/>
  <c r="N65" i="2"/>
  <c r="M65" i="2"/>
  <c r="I65" i="2"/>
  <c r="Q65" i="2" s="1"/>
  <c r="F65" i="2"/>
  <c r="P64" i="2"/>
  <c r="O64" i="2"/>
  <c r="N64" i="2"/>
  <c r="M64" i="2"/>
  <c r="Q64" i="2" s="1"/>
  <c r="I64" i="2"/>
  <c r="F64" i="2"/>
  <c r="L63" i="2"/>
  <c r="K63" i="2"/>
  <c r="J63" i="2"/>
  <c r="I63" i="2"/>
  <c r="H63" i="2"/>
  <c r="P62" i="2"/>
  <c r="N62" i="2"/>
  <c r="M62" i="2"/>
  <c r="I62" i="2"/>
  <c r="Q62" i="2" s="1"/>
  <c r="F62" i="2"/>
  <c r="P61" i="2"/>
  <c r="O61" i="2"/>
  <c r="N61" i="2"/>
  <c r="M61" i="2"/>
  <c r="I61" i="2"/>
  <c r="F61" i="2"/>
  <c r="P60" i="2"/>
  <c r="N60" i="2"/>
  <c r="M60" i="2"/>
  <c r="I60" i="2"/>
  <c r="Q60" i="2" s="1"/>
  <c r="F60" i="2"/>
  <c r="F59" i="2" s="1"/>
  <c r="L59" i="2"/>
  <c r="K59" i="2"/>
  <c r="J59" i="2"/>
  <c r="H59" i="2"/>
  <c r="P58" i="2"/>
  <c r="M58" i="2"/>
  <c r="I58" i="2"/>
  <c r="Q58" i="2" s="1"/>
  <c r="F58" i="2"/>
  <c r="P57" i="2"/>
  <c r="M57" i="2"/>
  <c r="I57" i="2"/>
  <c r="F57" i="2"/>
  <c r="L56" i="2"/>
  <c r="L77" i="2" s="1"/>
  <c r="H56" i="2"/>
  <c r="P53" i="2"/>
  <c r="M53" i="2"/>
  <c r="M52" i="2" s="1"/>
  <c r="I53" i="2"/>
  <c r="I52" i="2" s="1"/>
  <c r="F53" i="2"/>
  <c r="L52" i="2"/>
  <c r="K52" i="2"/>
  <c r="J52" i="2"/>
  <c r="H52" i="2"/>
  <c r="G52" i="2"/>
  <c r="F52" i="2"/>
  <c r="E52" i="2"/>
  <c r="D52" i="2"/>
  <c r="P51" i="2"/>
  <c r="M51" i="2"/>
  <c r="Q51" i="2" s="1"/>
  <c r="I51" i="2"/>
  <c r="F51" i="2"/>
  <c r="L50" i="2"/>
  <c r="L54" i="2" s="1"/>
  <c r="K50" i="2"/>
  <c r="J50" i="2"/>
  <c r="I50" i="2"/>
  <c r="I54" i="2" s="1"/>
  <c r="H50" i="2"/>
  <c r="H54" i="2" s="1"/>
  <c r="G50" i="2"/>
  <c r="F50" i="2"/>
  <c r="E50" i="2"/>
  <c r="E54" i="2" s="1"/>
  <c r="D50" i="2"/>
  <c r="E48" i="2"/>
  <c r="E46" i="2"/>
  <c r="P45" i="2"/>
  <c r="M45" i="2"/>
  <c r="I45" i="2"/>
  <c r="I44" i="2" s="1"/>
  <c r="F45" i="2"/>
  <c r="L44" i="2"/>
  <c r="K44" i="2"/>
  <c r="J44" i="2"/>
  <c r="H44" i="2"/>
  <c r="F44" i="2"/>
  <c r="P43" i="2"/>
  <c r="M43" i="2"/>
  <c r="I43" i="2"/>
  <c r="I42" i="2" s="1"/>
  <c r="I48" i="2" s="1"/>
  <c r="F43" i="2"/>
  <c r="F42" i="2" s="1"/>
  <c r="F48" i="2" s="1"/>
  <c r="O42" i="2"/>
  <c r="M42" i="2"/>
  <c r="L42" i="2"/>
  <c r="H42" i="2"/>
  <c r="P41" i="2"/>
  <c r="M41" i="2"/>
  <c r="Q41" i="2" s="1"/>
  <c r="F41" i="2"/>
  <c r="F40" i="2" s="1"/>
  <c r="L40" i="2"/>
  <c r="K40" i="2"/>
  <c r="I40" i="2"/>
  <c r="H40" i="2"/>
  <c r="E40" i="2"/>
  <c r="E47" i="2" s="1"/>
  <c r="D40" i="2"/>
  <c r="P39" i="2"/>
  <c r="M39" i="2"/>
  <c r="I39" i="2"/>
  <c r="Q39" i="2" s="1"/>
  <c r="F39" i="2"/>
  <c r="P38" i="2"/>
  <c r="N38" i="2"/>
  <c r="M38" i="2"/>
  <c r="M37" i="2" s="1"/>
  <c r="I38" i="2"/>
  <c r="I37" i="2" s="1"/>
  <c r="F38" i="2"/>
  <c r="F37" i="2" s="1"/>
  <c r="L37" i="2"/>
  <c r="K37" i="2"/>
  <c r="J37" i="2"/>
  <c r="H37" i="2"/>
  <c r="P36" i="2"/>
  <c r="O36" i="2"/>
  <c r="N36" i="2"/>
  <c r="M36" i="2"/>
  <c r="I36" i="2"/>
  <c r="F36" i="2"/>
  <c r="P35" i="2"/>
  <c r="N35" i="2"/>
  <c r="M35" i="2"/>
  <c r="Q35" i="2" s="1"/>
  <c r="I35" i="2"/>
  <c r="F35" i="2"/>
  <c r="P34" i="2"/>
  <c r="N34" i="2"/>
  <c r="M34" i="2"/>
  <c r="I34" i="2"/>
  <c r="F34" i="2"/>
  <c r="F33" i="2" s="1"/>
  <c r="L33" i="2"/>
  <c r="K33" i="2"/>
  <c r="J33" i="2"/>
  <c r="H33" i="2"/>
  <c r="Q32" i="2"/>
  <c r="P32" i="2"/>
  <c r="M32" i="2"/>
  <c r="Q31" i="2"/>
  <c r="P31" i="2"/>
  <c r="M31" i="2"/>
  <c r="I31" i="2"/>
  <c r="F31" i="2"/>
  <c r="F30" i="2" s="1"/>
  <c r="M30" i="2"/>
  <c r="L30" i="2"/>
  <c r="J30" i="2"/>
  <c r="I30" i="2"/>
  <c r="H30" i="2"/>
  <c r="H47" i="2" s="1"/>
  <c r="E28" i="2"/>
  <c r="P27" i="2"/>
  <c r="O27" i="2"/>
  <c r="N27" i="2"/>
  <c r="M27" i="2"/>
  <c r="I27" i="2"/>
  <c r="I26" i="2" s="1"/>
  <c r="F27" i="2"/>
  <c r="F26" i="2" s="1"/>
  <c r="M26" i="2"/>
  <c r="L26" i="2"/>
  <c r="K26" i="2"/>
  <c r="J26" i="2"/>
  <c r="H26" i="2"/>
  <c r="P25" i="2"/>
  <c r="O25" i="2"/>
  <c r="N25" i="2"/>
  <c r="M25" i="2"/>
  <c r="I25" i="2"/>
  <c r="I24" i="2" s="1"/>
  <c r="F25" i="2"/>
  <c r="L24" i="2"/>
  <c r="K24" i="2"/>
  <c r="J24" i="2"/>
  <c r="H24" i="2"/>
  <c r="F24" i="2"/>
  <c r="P23" i="2"/>
  <c r="O23" i="2"/>
  <c r="N23" i="2"/>
  <c r="M23" i="2"/>
  <c r="M22" i="2" s="1"/>
  <c r="I23" i="2"/>
  <c r="I22" i="2" s="1"/>
  <c r="F23" i="2"/>
  <c r="F22" i="2" s="1"/>
  <c r="L22" i="2"/>
  <c r="K22" i="2"/>
  <c r="J22" i="2"/>
  <c r="H22" i="2"/>
  <c r="P21" i="2"/>
  <c r="O21" i="2"/>
  <c r="M21" i="2"/>
  <c r="M20" i="2" s="1"/>
  <c r="I21" i="2"/>
  <c r="F21" i="2"/>
  <c r="L20" i="2"/>
  <c r="K20" i="2"/>
  <c r="H20" i="2"/>
  <c r="F20" i="2"/>
  <c r="E18" i="2"/>
  <c r="P17" i="2"/>
  <c r="O17" i="2"/>
  <c r="N17" i="2"/>
  <c r="M17" i="2"/>
  <c r="I17" i="2"/>
  <c r="I15" i="2" s="1"/>
  <c r="F17" i="2"/>
  <c r="P16" i="2"/>
  <c r="M16" i="2"/>
  <c r="Q16" i="2" s="1"/>
  <c r="I16" i="2"/>
  <c r="F16" i="2"/>
  <c r="F15" i="2" s="1"/>
  <c r="L15" i="2"/>
  <c r="K15" i="2"/>
  <c r="J15" i="2"/>
  <c r="H15" i="2"/>
  <c r="P14" i="2"/>
  <c r="O14" i="2"/>
  <c r="N14" i="2"/>
  <c r="M14" i="2"/>
  <c r="I14" i="2"/>
  <c r="I12" i="2" s="1"/>
  <c r="F14" i="2"/>
  <c r="P13" i="2"/>
  <c r="M13" i="2"/>
  <c r="M12" i="2" s="1"/>
  <c r="I13" i="2"/>
  <c r="F13" i="2"/>
  <c r="L12" i="2"/>
  <c r="K12" i="2"/>
  <c r="J12" i="2"/>
  <c r="H12" i="2"/>
  <c r="F12" i="2"/>
  <c r="P11" i="2"/>
  <c r="M11" i="2"/>
  <c r="M10" i="2" s="1"/>
  <c r="I11" i="2"/>
  <c r="F11" i="2"/>
  <c r="F10" i="2" s="1"/>
  <c r="L10" i="2"/>
  <c r="L18" i="2" s="1"/>
  <c r="I10" i="2"/>
  <c r="H10" i="2"/>
  <c r="Q17" i="2" l="1"/>
  <c r="L28" i="2"/>
  <c r="H28" i="2"/>
  <c r="Q36" i="2"/>
  <c r="L47" i="2"/>
  <c r="Q43" i="2"/>
  <c r="F54" i="2"/>
  <c r="Q53" i="2"/>
  <c r="M63" i="2"/>
  <c r="Q67" i="2"/>
  <c r="H98" i="2"/>
  <c r="H18" i="2"/>
  <c r="Q21" i="2"/>
  <c r="I33" i="2"/>
  <c r="M40" i="2"/>
  <c r="H77" i="2"/>
  <c r="Q57" i="2"/>
  <c r="M59" i="2"/>
  <c r="F63" i="2"/>
  <c r="F76" i="2" s="1"/>
  <c r="M66" i="2"/>
  <c r="Q69" i="2"/>
  <c r="F78" i="2"/>
  <c r="L78" i="2"/>
  <c r="M74" i="2"/>
  <c r="L98" i="2"/>
  <c r="Q83" i="2"/>
  <c r="Q85" i="2"/>
  <c r="Q88" i="2"/>
  <c r="L99" i="2"/>
  <c r="Q112" i="2"/>
  <c r="Q114" i="2"/>
  <c r="Q148" i="2"/>
  <c r="M147" i="2"/>
  <c r="I180" i="2"/>
  <c r="F208" i="2"/>
  <c r="Q219" i="2"/>
  <c r="M218" i="2"/>
  <c r="Q237" i="2"/>
  <c r="I265" i="2"/>
  <c r="L273" i="2"/>
  <c r="L321" i="2"/>
  <c r="M345" i="2"/>
  <c r="I18" i="2"/>
  <c r="Q108" i="2"/>
  <c r="M107" i="2"/>
  <c r="Q25" i="2"/>
  <c r="M47" i="2"/>
  <c r="L48" i="2"/>
  <c r="H48" i="2"/>
  <c r="M50" i="2"/>
  <c r="M54" i="2" s="1"/>
  <c r="I78" i="2"/>
  <c r="Q90" i="2"/>
  <c r="Q225" i="2"/>
  <c r="M224" i="2"/>
  <c r="I294" i="2"/>
  <c r="Q356" i="2"/>
  <c r="I355" i="2"/>
  <c r="I359" i="2" s="1"/>
  <c r="P375" i="2"/>
  <c r="Q384" i="2"/>
  <c r="I383" i="2"/>
  <c r="I389" i="2" s="1"/>
  <c r="Q164" i="2"/>
  <c r="M163" i="2"/>
  <c r="Q239" i="2"/>
  <c r="M238" i="2"/>
  <c r="Q14" i="2"/>
  <c r="I47" i="2"/>
  <c r="Q38" i="2"/>
  <c r="Q68" i="2"/>
  <c r="Q71" i="2"/>
  <c r="Q96" i="2"/>
  <c r="M95" i="2"/>
  <c r="Q116" i="2"/>
  <c r="Q118" i="2"/>
  <c r="I135" i="2"/>
  <c r="Q172" i="2"/>
  <c r="M171" i="2"/>
  <c r="I214" i="2"/>
  <c r="F284" i="2"/>
  <c r="Q292" i="2"/>
  <c r="I291" i="2"/>
  <c r="E322" i="2"/>
  <c r="Q27" i="2"/>
  <c r="M33" i="2"/>
  <c r="Q45" i="2"/>
  <c r="F56" i="2"/>
  <c r="Q61" i="2"/>
  <c r="F66" i="2"/>
  <c r="H78" i="2"/>
  <c r="Q73" i="2"/>
  <c r="F99" i="2"/>
  <c r="Q102" i="2"/>
  <c r="L129" i="2"/>
  <c r="H129" i="2"/>
  <c r="Q124" i="2"/>
  <c r="Q126" i="2"/>
  <c r="M141" i="2"/>
  <c r="M145" i="2"/>
  <c r="Q160" i="2"/>
  <c r="K167" i="2"/>
  <c r="Q174" i="2"/>
  <c r="Q178" i="2"/>
  <c r="L194" i="2"/>
  <c r="P194" i="2" s="1"/>
  <c r="F186" i="2"/>
  <c r="H202" i="2"/>
  <c r="Q199" i="2"/>
  <c r="M204" i="2"/>
  <c r="L208" i="2"/>
  <c r="F234" i="2"/>
  <c r="L255" i="2"/>
  <c r="Q258" i="2"/>
  <c r="Q260" i="2"/>
  <c r="Q264" i="2"/>
  <c r="F273" i="2"/>
  <c r="Q279" i="2"/>
  <c r="Q281" i="2"/>
  <c r="Q283" i="2"/>
  <c r="M286" i="2"/>
  <c r="Q304" i="2"/>
  <c r="Q310" i="2"/>
  <c r="P393" i="2"/>
  <c r="Q342" i="2"/>
  <c r="Q344" i="2"/>
  <c r="M351" i="2"/>
  <c r="F359" i="2"/>
  <c r="M364" i="2"/>
  <c r="Q374" i="2"/>
  <c r="I381" i="2"/>
  <c r="L389" i="2"/>
  <c r="P389" i="2" s="1"/>
  <c r="Q104" i="2"/>
  <c r="I129" i="2"/>
  <c r="L154" i="2"/>
  <c r="Q140" i="2"/>
  <c r="H161" i="2"/>
  <c r="L161" i="2"/>
  <c r="P161" i="2" s="1"/>
  <c r="I167" i="2"/>
  <c r="Q170" i="2"/>
  <c r="I194" i="2"/>
  <c r="Q187" i="2"/>
  <c r="I208" i="2"/>
  <c r="Q211" i="2"/>
  <c r="Q217" i="2"/>
  <c r="Q223" i="2"/>
  <c r="L234" i="2"/>
  <c r="P234" i="2" s="1"/>
  <c r="Q229" i="2"/>
  <c r="L242" i="2"/>
  <c r="Q251" i="2"/>
  <c r="F265" i="2"/>
  <c r="Q268" i="2"/>
  <c r="H284" i="2"/>
  <c r="F322" i="2"/>
  <c r="Q314" i="2"/>
  <c r="M317" i="2"/>
  <c r="Q318" i="2"/>
  <c r="I331" i="2"/>
  <c r="Q328" i="2"/>
  <c r="Q330" i="2"/>
  <c r="Q337" i="2"/>
  <c r="F345" i="2"/>
  <c r="I351" i="2"/>
  <c r="Q354" i="2"/>
  <c r="I369" i="2"/>
  <c r="Q368" i="2"/>
  <c r="M381" i="2"/>
  <c r="H155" i="2"/>
  <c r="L155" i="2"/>
  <c r="I161" i="2"/>
  <c r="F167" i="2"/>
  <c r="H180" i="2"/>
  <c r="L180" i="2"/>
  <c r="M194" i="2"/>
  <c r="Q194" i="2" s="1"/>
  <c r="F202" i="2"/>
  <c r="P202" i="2"/>
  <c r="L220" i="2"/>
  <c r="L226" i="2"/>
  <c r="P226" i="2" s="1"/>
  <c r="M234" i="2"/>
  <c r="H242" i="2"/>
  <c r="M242" i="2"/>
  <c r="H322" i="2"/>
  <c r="M331" i="2"/>
  <c r="H359" i="2"/>
  <c r="M361" i="2"/>
  <c r="M369" i="2" s="1"/>
  <c r="Q369" i="2" s="1"/>
  <c r="F381" i="2"/>
  <c r="L381" i="2"/>
  <c r="P381" i="2" s="1"/>
  <c r="F18" i="2"/>
  <c r="F46" i="2"/>
  <c r="F47" i="2"/>
  <c r="Q54" i="2"/>
  <c r="F128" i="2"/>
  <c r="F127" i="2"/>
  <c r="F28" i="2"/>
  <c r="F77" i="2"/>
  <c r="P54" i="2"/>
  <c r="L245" i="2"/>
  <c r="P18" i="2"/>
  <c r="Q11" i="2"/>
  <c r="Q13" i="2"/>
  <c r="Q23" i="2"/>
  <c r="M44" i="2"/>
  <c r="M48" i="2" s="1"/>
  <c r="H46" i="2"/>
  <c r="M56" i="2"/>
  <c r="M70" i="2"/>
  <c r="M78" i="2" s="1"/>
  <c r="M82" i="2"/>
  <c r="I84" i="2"/>
  <c r="I97" i="2" s="1"/>
  <c r="M84" i="2"/>
  <c r="Q106" i="2"/>
  <c r="M109" i="2"/>
  <c r="M129" i="2" s="1"/>
  <c r="F135" i="2"/>
  <c r="I155" i="2"/>
  <c r="M155" i="2"/>
  <c r="F180" i="2"/>
  <c r="F179" i="2"/>
  <c r="P208" i="2"/>
  <c r="I242" i="2"/>
  <c r="Q242" i="2" s="1"/>
  <c r="F242" i="2"/>
  <c r="P284" i="2"/>
  <c r="M15" i="2"/>
  <c r="M18" i="2" s="1"/>
  <c r="E245" i="2"/>
  <c r="E396" i="2" s="1"/>
  <c r="M24" i="2"/>
  <c r="M28" i="2" s="1"/>
  <c r="Q34" i="2"/>
  <c r="I20" i="2"/>
  <c r="I28" i="2" s="1"/>
  <c r="I46" i="2"/>
  <c r="I59" i="2"/>
  <c r="H76" i="2"/>
  <c r="E78" i="2"/>
  <c r="M80" i="2"/>
  <c r="M93" i="2"/>
  <c r="M99" i="2" s="1"/>
  <c r="E97" i="2"/>
  <c r="E394" i="2" s="1"/>
  <c r="L97" i="2"/>
  <c r="E129" i="2"/>
  <c r="E127" i="2"/>
  <c r="M154" i="2"/>
  <c r="P167" i="2"/>
  <c r="F194" i="2"/>
  <c r="I307" i="2"/>
  <c r="L46" i="2"/>
  <c r="I56" i="2"/>
  <c r="I91" i="2"/>
  <c r="I99" i="2" s="1"/>
  <c r="F97" i="2"/>
  <c r="H128" i="2"/>
  <c r="H127" i="2"/>
  <c r="L128" i="2"/>
  <c r="L127" i="2"/>
  <c r="P127" i="2" s="1"/>
  <c r="P242" i="2"/>
  <c r="L76" i="2"/>
  <c r="H97" i="2"/>
  <c r="I128" i="2"/>
  <c r="I127" i="2"/>
  <c r="M128" i="2"/>
  <c r="M127" i="2"/>
  <c r="F129" i="2"/>
  <c r="P135" i="2"/>
  <c r="F154" i="2"/>
  <c r="F153" i="2"/>
  <c r="P220" i="2"/>
  <c r="Q234" i="2"/>
  <c r="M133" i="2"/>
  <c r="M135" i="2" s="1"/>
  <c r="Q135" i="2" s="1"/>
  <c r="L153" i="2"/>
  <c r="M159" i="2"/>
  <c r="M161" i="2" s="1"/>
  <c r="Q161" i="2" s="1"/>
  <c r="M165" i="2"/>
  <c r="M167" i="2" s="1"/>
  <c r="Q167" i="2" s="1"/>
  <c r="M169" i="2"/>
  <c r="M175" i="2"/>
  <c r="M177" i="2"/>
  <c r="M181" i="2" s="1"/>
  <c r="E179" i="2"/>
  <c r="L179" i="2"/>
  <c r="Q190" i="2"/>
  <c r="Q193" i="2"/>
  <c r="M200" i="2"/>
  <c r="M202" i="2" s="1"/>
  <c r="M206" i="2"/>
  <c r="M212" i="2"/>
  <c r="M216" i="2"/>
  <c r="M220" i="2" s="1"/>
  <c r="Q220" i="2" s="1"/>
  <c r="M222" i="2"/>
  <c r="M226" i="2" s="1"/>
  <c r="Q226" i="2" s="1"/>
  <c r="Q231" i="2"/>
  <c r="Q233" i="2"/>
  <c r="Q241" i="2"/>
  <c r="M255" i="2"/>
  <c r="M261" i="2"/>
  <c r="M265" i="2" s="1"/>
  <c r="Q265" i="2" s="1"/>
  <c r="Q262" i="2"/>
  <c r="P294" i="2"/>
  <c r="Q300" i="2"/>
  <c r="M299" i="2"/>
  <c r="P345" i="2"/>
  <c r="Q132" i="2"/>
  <c r="Q138" i="2"/>
  <c r="M149" i="2"/>
  <c r="M153" i="2" s="1"/>
  <c r="Q158" i="2"/>
  <c r="Q184" i="2"/>
  <c r="I196" i="2"/>
  <c r="I202" i="2" s="1"/>
  <c r="M210" i="2"/>
  <c r="M214" i="2" s="1"/>
  <c r="Q214" i="2" s="1"/>
  <c r="H392" i="2"/>
  <c r="H397" i="2" s="1"/>
  <c r="P265" i="2"/>
  <c r="I284" i="2"/>
  <c r="F307" i="2"/>
  <c r="F390" i="2" s="1"/>
  <c r="P307" i="2"/>
  <c r="M322" i="2"/>
  <c r="F331" i="2"/>
  <c r="Q345" i="2"/>
  <c r="P351" i="2"/>
  <c r="P359" i="2"/>
  <c r="P369" i="2"/>
  <c r="H179" i="2"/>
  <c r="Q250" i="2"/>
  <c r="I249" i="2"/>
  <c r="I255" i="2" s="1"/>
  <c r="E392" i="2"/>
  <c r="E397" i="2" s="1"/>
  <c r="M273" i="2"/>
  <c r="Q273" i="2" s="1"/>
  <c r="P273" i="2"/>
  <c r="Q276" i="2"/>
  <c r="M275" i="2"/>
  <c r="M284" i="2" s="1"/>
  <c r="Q284" i="2" s="1"/>
  <c r="P339" i="2"/>
  <c r="Q381" i="2"/>
  <c r="H143" i="2"/>
  <c r="H154" i="2" s="1"/>
  <c r="I144" i="2"/>
  <c r="I143" i="2" s="1"/>
  <c r="I154" i="2" s="1"/>
  <c r="I179" i="2"/>
  <c r="L392" i="2"/>
  <c r="L390" i="2"/>
  <c r="P255" i="2"/>
  <c r="M288" i="2"/>
  <c r="M294" i="2" s="1"/>
  <c r="Q289" i="2"/>
  <c r="Q298" i="2"/>
  <c r="M296" i="2"/>
  <c r="I299" i="2"/>
  <c r="Q301" i="2"/>
  <c r="M389" i="2"/>
  <c r="Q389" i="2" s="1"/>
  <c r="Q253" i="2"/>
  <c r="Q272" i="2"/>
  <c r="I313" i="2"/>
  <c r="I322" i="2" s="1"/>
  <c r="Q320" i="2"/>
  <c r="I321" i="2"/>
  <c r="Q348" i="2"/>
  <c r="M353" i="2"/>
  <c r="M359" i="2" s="1"/>
  <c r="Q358" i="2"/>
  <c r="M373" i="2"/>
  <c r="M375" i="2" s="1"/>
  <c r="Q375" i="2" s="1"/>
  <c r="Q378" i="2"/>
  <c r="M387" i="2"/>
  <c r="Q312" i="2"/>
  <c r="Q316" i="2"/>
  <c r="Q350" i="2"/>
  <c r="Q372" i="2"/>
  <c r="Q380" i="2"/>
  <c r="Q386" i="2"/>
  <c r="Q297" i="2"/>
  <c r="F321" i="2"/>
  <c r="M321" i="2"/>
  <c r="M333" i="2"/>
  <c r="M339" i="2" s="1"/>
  <c r="Q339" i="2" s="1"/>
  <c r="H321" i="2"/>
  <c r="P321" i="2" s="1"/>
  <c r="E390" i="2"/>
  <c r="M208" i="2" l="1"/>
  <c r="Q208" i="2" s="1"/>
  <c r="Q359" i="2"/>
  <c r="H245" i="2"/>
  <c r="H396" i="2" s="1"/>
  <c r="Q202" i="2"/>
  <c r="E243" i="2"/>
  <c r="F246" i="2"/>
  <c r="F398" i="2" s="1"/>
  <c r="P46" i="2"/>
  <c r="Q28" i="2"/>
  <c r="M246" i="2"/>
  <c r="M398" i="2" s="1"/>
  <c r="Q398" i="2" s="1"/>
  <c r="Q331" i="2"/>
  <c r="Q351" i="2"/>
  <c r="L246" i="2"/>
  <c r="Q294" i="2"/>
  <c r="F392" i="2"/>
  <c r="F397" i="2" s="1"/>
  <c r="P76" i="2"/>
  <c r="I246" i="2"/>
  <c r="I398" i="2" s="1"/>
  <c r="P97" i="2"/>
  <c r="E246" i="2"/>
  <c r="E398" i="2" s="1"/>
  <c r="P28" i="2"/>
  <c r="I98" i="2"/>
  <c r="H246" i="2"/>
  <c r="H398" i="2" s="1"/>
  <c r="Q246" i="2"/>
  <c r="Q18" i="2"/>
  <c r="P179" i="2"/>
  <c r="I392" i="2"/>
  <c r="I397" i="2" s="1"/>
  <c r="I390" i="2"/>
  <c r="M307" i="2"/>
  <c r="Q307" i="2" s="1"/>
  <c r="I153" i="2"/>
  <c r="Q255" i="2"/>
  <c r="Q127" i="2"/>
  <c r="L243" i="2"/>
  <c r="H390" i="2"/>
  <c r="P390" i="2" s="1"/>
  <c r="L396" i="2"/>
  <c r="P396" i="2" s="1"/>
  <c r="P392" i="2"/>
  <c r="L397" i="2"/>
  <c r="P397" i="2" s="1"/>
  <c r="H153" i="2"/>
  <c r="H243" i="2" s="1"/>
  <c r="M180" i="2"/>
  <c r="M179" i="2"/>
  <c r="Q179" i="2" s="1"/>
  <c r="M98" i="2"/>
  <c r="M97" i="2"/>
  <c r="Q97" i="2" s="1"/>
  <c r="Q144" i="2"/>
  <c r="M77" i="2"/>
  <c r="M245" i="2" s="1"/>
  <c r="M76" i="2"/>
  <c r="Q321" i="2"/>
  <c r="I77" i="2"/>
  <c r="I245" i="2" s="1"/>
  <c r="I396" i="2" s="1"/>
  <c r="I76" i="2"/>
  <c r="M46" i="2"/>
  <c r="Q46" i="2" s="1"/>
  <c r="L394" i="2"/>
  <c r="F245" i="2"/>
  <c r="F396" i="2" s="1"/>
  <c r="F243" i="2"/>
  <c r="F394" i="2"/>
  <c r="I243" i="2" l="1"/>
  <c r="P245" i="2"/>
  <c r="P246" i="2"/>
  <c r="L398" i="2"/>
  <c r="P398" i="2" s="1"/>
  <c r="P153" i="2"/>
  <c r="M396" i="2"/>
  <c r="Q396" i="2" s="1"/>
  <c r="Q245" i="2"/>
  <c r="P243" i="2"/>
  <c r="M390" i="2"/>
  <c r="H394" i="2"/>
  <c r="P394" i="2" s="1"/>
  <c r="Q76" i="2"/>
  <c r="M392" i="2"/>
  <c r="Q153" i="2"/>
  <c r="M394" i="2"/>
  <c r="I394" i="2"/>
  <c r="Q390" i="2"/>
  <c r="M243" i="2"/>
  <c r="Q243" i="2" s="1"/>
  <c r="Q394" i="2" l="1"/>
  <c r="Q392" i="2"/>
  <c r="M397" i="2"/>
  <c r="Q397" i="2" s="1"/>
</calcChain>
</file>

<file path=xl/sharedStrings.xml><?xml version="1.0" encoding="utf-8"?>
<sst xmlns="http://schemas.openxmlformats.org/spreadsheetml/2006/main" count="1303" uniqueCount="537">
  <si>
    <t>Информация о финансовом обеспечении муниципальных услуг, оказываемых муниципальными бюджетными и автономными учреждениями</t>
  </si>
  <si>
    <t xml:space="preserve"> в рамках муниципальной программы "Развитие физической культуры и спорта в городе Сургуте на 2014-2030 годы" в разрезе видов спорта</t>
  </si>
  <si>
    <t>№ п/п</t>
  </si>
  <si>
    <t xml:space="preserve">Наименование муниципальной услуги </t>
  </si>
  <si>
    <t>Наименование единицы измерения объема муниципаль-ной услуги</t>
  </si>
  <si>
    <r>
      <rPr>
        <i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проект на 2017 год</t>
    </r>
  </si>
  <si>
    <t>проект на 2018 год</t>
  </si>
  <si>
    <t>проект на 2019 год</t>
  </si>
  <si>
    <t xml:space="preserve">отклонение значений показателей                                 проекта 2019 года от проекта 2018 года </t>
  </si>
  <si>
    <t>нормативные затраты на оказание муниципальной услуги
(согласно приложению к распоряжению АГ от 09.11.2016 № 2159, руб.)</t>
  </si>
  <si>
    <t>объём муниципальной услуги
(согласно приложению 15 к порядку и методике планирования бюджетных ассигнований, ед.)</t>
  </si>
  <si>
    <t>объём финансового обеспечения оказания  муниципальной услуги
(согласно приложению 15 к порядку и методике планирования бюджетных ассигнований, руб.)</t>
  </si>
  <si>
    <t>нормативные затраты на оказание муниципальной услуги
(согласно приложению к распоряжению АГ от 14.11.20176 № 2008, руб.)</t>
  </si>
  <si>
    <t>нормативные затраты на оказание муниципальной услуги
(согласно приложению к распоряжению АГ от 09.11.2018 № 2010, руб.)</t>
  </si>
  <si>
    <t>6 (гр.4 * гр.5)</t>
  </si>
  <si>
    <t>9 (гр.7 * гр.8)</t>
  </si>
  <si>
    <t>12 (гр.10 * гр.11)</t>
  </si>
  <si>
    <t>13(гр.10-гр.7)</t>
  </si>
  <si>
    <t>14(гр.11-гр.8)</t>
  </si>
  <si>
    <t>15(гр.12-гр.9)</t>
  </si>
  <si>
    <t>Спортивная подготовка по ОЛИМПИЙСКИМ и АДАПТИВНЫМ видам спорта</t>
  </si>
  <si>
    <t>1. Баскетбол</t>
  </si>
  <si>
    <t>Спортивная подготовка по олимпийским видам спорта (баскетбол, этап совершенствования спортивного мастерства)</t>
  </si>
  <si>
    <t>человек</t>
  </si>
  <si>
    <t>1.1</t>
  </si>
  <si>
    <t>МБУ СП СШ "Аверс"</t>
  </si>
  <si>
    <t>Х</t>
  </si>
  <si>
    <t>2</t>
  </si>
  <si>
    <t>Спортивная подготовка по олимпийским видам спорта (баскетбол, тренировочный этап (этап спортивной специализации))</t>
  </si>
  <si>
    <t>2.1</t>
  </si>
  <si>
    <t>2.2</t>
  </si>
  <si>
    <t>МБУ СП СШОР "Югория" им.А.А. Пилояна</t>
  </si>
  <si>
    <t>3</t>
  </si>
  <si>
    <t>Спортивная подготовка по олимпийским видам спорта (баскетбол, этап начальной подготовки)</t>
  </si>
  <si>
    <t>3.1</t>
  </si>
  <si>
    <t>3.2</t>
  </si>
  <si>
    <t>Итого по виду спорта Баскетбол</t>
  </si>
  <si>
    <t>2. Бокс</t>
  </si>
  <si>
    <t>4</t>
  </si>
  <si>
    <t>Спортивная подготовка по олимпийским видам спорта (бокс, этап высшего спортивного мастерства)</t>
  </si>
  <si>
    <t>4.1</t>
  </si>
  <si>
    <t>МБУ СП СШОР "Ермак"</t>
  </si>
  <si>
    <t>5</t>
  </si>
  <si>
    <t>Спортивная подготовка по олимпийским видам спорта (бокс, этап совершенствования спортивного мастерства)</t>
  </si>
  <si>
    <t>5.1</t>
  </si>
  <si>
    <t>6</t>
  </si>
  <si>
    <t>Спортивная подготовка по олимпийским видам спорта (бокс, тренировочный этап (этап спортивной специализации))</t>
  </si>
  <si>
    <t>6.1</t>
  </si>
  <si>
    <t>7</t>
  </si>
  <si>
    <t>Спортивная подготовка по олимпийским видам спорта (бокс, этап начальной подготовки)</t>
  </si>
  <si>
    <t>7.1</t>
  </si>
  <si>
    <t>Итого по виду спорта Бокс</t>
  </si>
  <si>
    <t>3. Волейбол</t>
  </si>
  <si>
    <t>8</t>
  </si>
  <si>
    <t>Спортивная подготовка по олимпийским видам спорта (волейбол, этап совершенствования спортивного мастерства)</t>
  </si>
  <si>
    <t>8.1</t>
  </si>
  <si>
    <t>8.2</t>
  </si>
  <si>
    <t>9</t>
  </si>
  <si>
    <t>Спортивная подготовка по олимпийским видам спорта (волейбол, тренировочный этап (этап спортивной специализации))</t>
  </si>
  <si>
    <t>9.1</t>
  </si>
  <si>
    <t>9.2</t>
  </si>
  <si>
    <t>9.3</t>
  </si>
  <si>
    <t>МБУ СП СШОР №1</t>
  </si>
  <si>
    <t>10</t>
  </si>
  <si>
    <t>Спортивная подготовка по олимпийским видам спорта (волейбол, этап начальной подготовки)</t>
  </si>
  <si>
    <t>10.1</t>
  </si>
  <si>
    <t>10.2</t>
  </si>
  <si>
    <t>11</t>
  </si>
  <si>
    <t>Спортивная подготовка по олимпийским видам спорта. Волейбол. Этап высшего спортивного мастерства</t>
  </si>
  <si>
    <t>11.1</t>
  </si>
  <si>
    <t>12</t>
  </si>
  <si>
    <t>Спортивная подготовка по спорту глухих (волейбол, этап высшего спортивного мастерства)</t>
  </si>
  <si>
    <t>12.1</t>
  </si>
  <si>
    <t>13</t>
  </si>
  <si>
    <t>Спортивная подготовка по спорту глухих (волейбол, этап совершенствования спортивного мастерства)</t>
  </si>
  <si>
    <t>13.1</t>
  </si>
  <si>
    <t>Итого по виду спорта Волейбол</t>
  </si>
  <si>
    <t>в  том числе по олимпийским видам спорта</t>
  </si>
  <si>
    <t>4. Гребной слалом</t>
  </si>
  <si>
    <t>14</t>
  </si>
  <si>
    <t>Спортивная подготовка по олимпийским видам спорта. Гребной слалом. Тренировочный этап (этап спортивной специализации)</t>
  </si>
  <si>
    <t>14.1</t>
  </si>
  <si>
    <t>МАУ СП СШОР "Олимп"</t>
  </si>
  <si>
    <t>15</t>
  </si>
  <si>
    <t>Спортивная подготовка по олимпийским видам спорта. Гребной слалом. Этап  начальной подготовки</t>
  </si>
  <si>
    <t>15.1</t>
  </si>
  <si>
    <t>Итого по виду спорта Гребному слалому</t>
  </si>
  <si>
    <t>5. Дзюдо</t>
  </si>
  <si>
    <t>Спортивная подготовка по олимпийским видам спорта (дзюдо, этап высшего спортивного мастерства)</t>
  </si>
  <si>
    <t>16.1</t>
  </si>
  <si>
    <t>16.2</t>
  </si>
  <si>
    <t>Спортивная подготовка по олимпийским видам спорта (дзюдо, этап совершенствования спортивного мастерства)</t>
  </si>
  <si>
    <t>17.1</t>
  </si>
  <si>
    <t>МБУ СП СШ "Виктория"</t>
  </si>
  <si>
    <t>17.2</t>
  </si>
  <si>
    <t>17.3</t>
  </si>
  <si>
    <t>18</t>
  </si>
  <si>
    <t>Спортивная подготовка по олимпийским видам спорта (дзюдо, тренировочный этап (этап спортивной специализации))</t>
  </si>
  <si>
    <t>18.1</t>
  </si>
  <si>
    <t>18.2</t>
  </si>
  <si>
    <t>19</t>
  </si>
  <si>
    <t>Спортивная подготовка по олимпийским видам спорта (дзюдо, этап начальной подготовки)</t>
  </si>
  <si>
    <t>19.1</t>
  </si>
  <si>
    <t>19.2</t>
  </si>
  <si>
    <t>19.3</t>
  </si>
  <si>
    <t>20</t>
  </si>
  <si>
    <t>Спортивная подготовка по спорту глухих (дзюдо, этап высшего спортивного мастерства)</t>
  </si>
  <si>
    <t>20.1</t>
  </si>
  <si>
    <t>21</t>
  </si>
  <si>
    <t>Спортивная подготовка по спорту глухих. Дзюдо. Этап совершенствования  спортивного мастерства</t>
  </si>
  <si>
    <t>21.1</t>
  </si>
  <si>
    <t>22</t>
  </si>
  <si>
    <t>Спортивная подготовка по спорту слепых (дзюдо, этап высшего спортивного мастерства)</t>
  </si>
  <si>
    <t>22.1</t>
  </si>
  <si>
    <t>Итого по виду спорта Дзюдо</t>
  </si>
  <si>
    <t>в том числе по олимпийским видам спорта</t>
  </si>
  <si>
    <t>6. Лёгкая атлетика</t>
  </si>
  <si>
    <t>23</t>
  </si>
  <si>
    <t>Спортивная подготовка по олимпийским видам спорта (легкая атлетика, этап начальной подготовки)</t>
  </si>
  <si>
    <t>23.1</t>
  </si>
  <si>
    <t>24</t>
  </si>
  <si>
    <t>Спортивная подготовка по олимпийским видам спорта (легкая атлетика, этап высшего спортивного мастерства)</t>
  </si>
  <si>
    <t>24.1</t>
  </si>
  <si>
    <t>25</t>
  </si>
  <si>
    <t>Спортивная подготовка по олимпийским видам спорта (легкая атлетика, тренировочный этап (этап спортивной специализации))</t>
  </si>
  <si>
    <t>25.1</t>
  </si>
  <si>
    <t>25.2</t>
  </si>
  <si>
    <t>26</t>
  </si>
  <si>
    <t>Спортивная подготовка по олимпийским видам спорта (легкая атлетика, этап совершенствования спортивного мастерства)</t>
  </si>
  <si>
    <t>26.1</t>
  </si>
  <si>
    <t>27</t>
  </si>
  <si>
    <t>Спортивная подготовка по спорту глухих (легкая атлетика, этап высшего спортивного мастерства)</t>
  </si>
  <si>
    <t>27.1</t>
  </si>
  <si>
    <t>28</t>
  </si>
  <si>
    <t>Спортивная подготовка по спорту лиц с поражением ОДА  (легкая атлетика, этап высшего спортивного мастерства)</t>
  </si>
  <si>
    <t>28.1</t>
  </si>
  <si>
    <t>29</t>
  </si>
  <si>
    <t>Спортивная подготовка по спорту лиц с поражением ОДА  (легкая атлетика, этап совершенствования спортивного мастерства)</t>
  </si>
  <si>
    <t>29.1</t>
  </si>
  <si>
    <t>30</t>
  </si>
  <si>
    <t>Спортивная подготовка по спорту лиц с интеллектуальными нарушениями (легкая атлетика, этап высшего спортивного мастерства)</t>
  </si>
  <si>
    <t>30.1</t>
  </si>
  <si>
    <t>Итого по виду спорта Легкая атлетика</t>
  </si>
  <si>
    <t>7. Лыжные гонки</t>
  </si>
  <si>
    <t>31</t>
  </si>
  <si>
    <t>Спортивная подготовка по олимпийским видам спорта (лыжные гонки, этап высшего спортивного мастерства)</t>
  </si>
  <si>
    <t>31.1</t>
  </si>
  <si>
    <t>МБУ СП СШОР "Кедр"</t>
  </si>
  <si>
    <t>32</t>
  </si>
  <si>
    <t>Спортивная подготовка по олимпийским видам спорта (лыжные гонки, этап совершенствования спортивного мастерства)</t>
  </si>
  <si>
    <t>32.1</t>
  </si>
  <si>
    <t>33</t>
  </si>
  <si>
    <t>Спортивная подготовка по олимпийским видам спорта (лыжные гонки, тренировочный этап (этап спортивной специализации))</t>
  </si>
  <si>
    <t>33.1</t>
  </si>
  <si>
    <t>34</t>
  </si>
  <si>
    <t>Спортивная подготовка по олимпийским видам спорта (лыжные гонки, этап начальной подготовки)</t>
  </si>
  <si>
    <t>34.1</t>
  </si>
  <si>
    <t>35</t>
  </si>
  <si>
    <t>Спортивная подготовка по спорту лиц с интеллектуальными нарушениями (лыжные гонки, этап начальной подготовки)</t>
  </si>
  <si>
    <t>35.1</t>
  </si>
  <si>
    <t>36</t>
  </si>
  <si>
    <t>Спортивная подготовка по спорту глухих (лыжные гонки, этап начальной подготовки)</t>
  </si>
  <si>
    <t>36.1</t>
  </si>
  <si>
    <t>37</t>
  </si>
  <si>
    <t>Спортивная подготовка по спорту слепых (лыжные гонки, этап начальной подготовки)</t>
  </si>
  <si>
    <t>37.1</t>
  </si>
  <si>
    <t>38</t>
  </si>
  <si>
    <t>Спортивная подготовка по спорту слепых (лыжные гонки, этап совершенствования спортивного мастерства)</t>
  </si>
  <si>
    <t>38.1</t>
  </si>
  <si>
    <t>39</t>
  </si>
  <si>
    <t>Спортивная подготовка по спорту слепых (лыжные гонки, этап спортивной специализации)</t>
  </si>
  <si>
    <t>39.1</t>
  </si>
  <si>
    <t>40</t>
  </si>
  <si>
    <t>Спортивная подготовка по спорту лиц с поражением ОДА (лыжные гонки, этап начальной подготовки)</t>
  </si>
  <si>
    <t>40.1</t>
  </si>
  <si>
    <t>41</t>
  </si>
  <si>
    <t>Спортивная подготовка по спорту лиц с поражением ОДА (лыжные гонки, этап совершенствования спортивного мастерства)</t>
  </si>
  <si>
    <t>41.1</t>
  </si>
  <si>
    <t>42</t>
  </si>
  <si>
    <t>Спортивная подготовка по спорту лиц с интеллектуальными нарушениями (лыжные гонки, тренировочный этап (этап спортивной специализации))</t>
  </si>
  <si>
    <t>42.1</t>
  </si>
  <si>
    <t>43</t>
  </si>
  <si>
    <t>Спортивная подготовка по спорту лиц с поражением ОДА. Лыжные гонки. Тренировочный этап (этап спортивной специализации)</t>
  </si>
  <si>
    <t>43.1</t>
  </si>
  <si>
    <t>Итого по виду спорта Лыжные гонки</t>
  </si>
  <si>
    <t>8. Настольный теннис</t>
  </si>
  <si>
    <t>44</t>
  </si>
  <si>
    <t>Спортивная подготовка по олимпийским видам спорта (настольный теннис, тренировочный этап (этап спортивной специализации))</t>
  </si>
  <si>
    <t>44.1</t>
  </si>
  <si>
    <t>45</t>
  </si>
  <si>
    <t>Спортивная подготовка по олимпийским видам спорта (настольный теннис, этап начальной подготовки)</t>
  </si>
  <si>
    <t>45.1</t>
  </si>
  <si>
    <t>Итого по виду спорта Настольный теннис</t>
  </si>
  <si>
    <t>9. Плавание</t>
  </si>
  <si>
    <t>46</t>
  </si>
  <si>
    <t>Спортивная подготовка по олимпийским видам спорта (плавание, этап высшего спортивного мастерства)</t>
  </si>
  <si>
    <t>46.1</t>
  </si>
  <si>
    <t>47</t>
  </si>
  <si>
    <t>Спортивная подготовка по олимпийским видам спорта (плавание, этап совершенствования спортивного мастерства)</t>
  </si>
  <si>
    <t>47.1</t>
  </si>
  <si>
    <t>48</t>
  </si>
  <si>
    <t>Спортивная подготовка по олимпийским видам спорта (плавание, тренировочный этап (этап спортивной специализации))</t>
  </si>
  <si>
    <t>48.1</t>
  </si>
  <si>
    <t>49</t>
  </si>
  <si>
    <t>Спортивная подготовка по олимпийским видам спорта (плавание, этап начальной подготовки)</t>
  </si>
  <si>
    <t>49.1</t>
  </si>
  <si>
    <t>50</t>
  </si>
  <si>
    <t>Спортивная подготовка по спорту глухих (плавание, этап совершенствования спортивного мастерства)</t>
  </si>
  <si>
    <t>50.1</t>
  </si>
  <si>
    <t>51</t>
  </si>
  <si>
    <t>Спортивная подготовка по спорту лиц с поражением ОДА (плавание, этап совершенствования спортивного мастерства)</t>
  </si>
  <si>
    <t>51.1</t>
  </si>
  <si>
    <t>52</t>
  </si>
  <si>
    <t>Спортивная подготовка по спорту глухих. Плавание. Этап начальной подготовки</t>
  </si>
  <si>
    <t>52.1</t>
  </si>
  <si>
    <t>53</t>
  </si>
  <si>
    <t>Спортивная подготовка по спорту лиц с поражением ОДА. Плавание. Этап начальной подготовки</t>
  </si>
  <si>
    <t>53.1</t>
  </si>
  <si>
    <t>Итого по виду спорта Плавание</t>
  </si>
  <si>
    <t>10. Пулевая стрельба</t>
  </si>
  <si>
    <t>54</t>
  </si>
  <si>
    <t>Спортивная подготовка по олимпийским видам спорта (пулевая стрельба, тренировочный этап (этап спортивной специализации))</t>
  </si>
  <si>
    <t>54.1</t>
  </si>
  <si>
    <t>55</t>
  </si>
  <si>
    <t>Спортивная подготовка по олимпийским видам спорта (пулевая стрельба, этап начальной подготовки)</t>
  </si>
  <si>
    <t>55.1</t>
  </si>
  <si>
    <t>Итого по виду спорта Пулевая стрельба</t>
  </si>
  <si>
    <t>11. Синхронное плавание</t>
  </si>
  <si>
    <t>56</t>
  </si>
  <si>
    <t>Спортивная подготовка по олимпийским видам спорта (синхронное плавание, тренировочный этап (этап спортивной специализации))</t>
  </si>
  <si>
    <t>56.1</t>
  </si>
  <si>
    <t>57</t>
  </si>
  <si>
    <t>Спортивная подготовка по олимпийским видам спорта (синхронное плавание, этап начальной подготовки)</t>
  </si>
  <si>
    <t>57.1</t>
  </si>
  <si>
    <t>Итого по виду спорта Синхронное плавание</t>
  </si>
  <si>
    <t>12. Сноуборд</t>
  </si>
  <si>
    <t>58</t>
  </si>
  <si>
    <t>Спортивная подготовка по олимпийским видам спорта (сноуборд, этап совершенствования спортивного мастерства)</t>
  </si>
  <si>
    <t>58.1</t>
  </si>
  <si>
    <t>59</t>
  </si>
  <si>
    <t>Спортивная подготовка по олимпийским видам спорта (сноуборд,  тренировочный этап (этап спортивной специализации))</t>
  </si>
  <si>
    <t>59.1</t>
  </si>
  <si>
    <t>60</t>
  </si>
  <si>
    <t>Спортивная подготовка по олимпийским видам спорта (сноуборд, этап начальной подготовки)</t>
  </si>
  <si>
    <t>60.1</t>
  </si>
  <si>
    <t>61</t>
  </si>
  <si>
    <t>Спортивная подготовка по олимпийским видам спорта.  Сноуборд. Этап высшего спортивного мастерства</t>
  </si>
  <si>
    <t>61.1</t>
  </si>
  <si>
    <t>62</t>
  </si>
  <si>
    <t>Спортивная подготовка по спорту глухих (сноуборд, этап совершенствования спортивного мастерства)</t>
  </si>
  <si>
    <t>62.1</t>
  </si>
  <si>
    <t>Итого по виду спорта Сноуборд</t>
  </si>
  <si>
    <t>13. Спортивная борьба (греко-римская борьба, вольная борьба)</t>
  </si>
  <si>
    <t>63</t>
  </si>
  <si>
    <t>Спортивная подготовка по олимпийским видам спорта (спортивная борьба (дисциплины: греко-римская борьба, вольная борьба), этап совершенствования спортивного мастерства)</t>
  </si>
  <si>
    <t>63.1</t>
  </si>
  <si>
    <t>63.2</t>
  </si>
  <si>
    <t>64</t>
  </si>
  <si>
    <t>Спортивная подготовка по олимпийским видам спорта (спортивная борьба (дисциплины: греко-римская борьба, вольная борьба), тренировочный этап (этап спортивной специализации))</t>
  </si>
  <si>
    <t>64.1</t>
  </si>
  <si>
    <t>64.2</t>
  </si>
  <si>
    <t>65</t>
  </si>
  <si>
    <t>Спортивная подготовка по олимпийским видам спорта (спортивная борьба (дисциплины: греко-римская борьба, вольная борьба), этап начальной подготовки)</t>
  </si>
  <si>
    <t>65.1</t>
  </si>
  <si>
    <t>66</t>
  </si>
  <si>
    <t>Спортивная подготовка по олимпийским видам спорта (спортивная борьба (дисциплины: греко-римская борьба, вольная борьба), этап высшего спортивного мастерства)</t>
  </si>
  <si>
    <t>66.1</t>
  </si>
  <si>
    <t>Итого по виду спорта Спортивная борьба (греко-римская борьба, вольная борьба)</t>
  </si>
  <si>
    <t>14. Тхэквондо</t>
  </si>
  <si>
    <t>67</t>
  </si>
  <si>
    <t>Спортивная подготовка по олимпийским видам спорта (тхэквондо, этап совершенствования спортивного мастерства)</t>
  </si>
  <si>
    <t>67.1</t>
  </si>
  <si>
    <t>68</t>
  </si>
  <si>
    <t>Спортивная подготовка по олимпийским видам спорта (тхэквондо, тренировочный этап (этап спортивной специализации))</t>
  </si>
  <si>
    <t>68.1</t>
  </si>
  <si>
    <t>69</t>
  </si>
  <si>
    <t>Спортивная подготовка по олимпийским видам спорта (тхэквондо, этап начальной подготовки)</t>
  </si>
  <si>
    <t>69.1</t>
  </si>
  <si>
    <t>Итого по виду спорта Тхэквондо</t>
  </si>
  <si>
    <t>15. Тяжелая атлетика</t>
  </si>
  <si>
    <t>70</t>
  </si>
  <si>
    <t>Спортивная подготовка по олимпийским видам спорта (тяжелая атлетика, этап совершенствования спортивного мастерства)</t>
  </si>
  <si>
    <t>70.1</t>
  </si>
  <si>
    <t>71</t>
  </si>
  <si>
    <t>Спортивная подготовка по олимпийским видам спорта (тяжелая атлетика, тренировочный этап (этап спортивной специализации))</t>
  </si>
  <si>
    <t>71.1</t>
  </si>
  <si>
    <t>Итого по виду спорта Тяжелая атлетика</t>
  </si>
  <si>
    <t>16. Фехтование</t>
  </si>
  <si>
    <t>72</t>
  </si>
  <si>
    <t>Спортивная подготовка по олимпийским видам спорта. Фехтование. Этап начальной подготовки</t>
  </si>
  <si>
    <t>72.1</t>
  </si>
  <si>
    <t>73</t>
  </si>
  <si>
    <t>Спортивная подготовка по олимпийским видам спорта. Фехтование. Тренировочный этап (этап спортивной специализации)</t>
  </si>
  <si>
    <t>73.1</t>
  </si>
  <si>
    <t>Итого по виду спорта Фехтование</t>
  </si>
  <si>
    <t>74</t>
  </si>
  <si>
    <t>Спортивная подготовка по олимпийским видам спорта (фигурное катание на коньках, тренировочный этап (этап спортивной специализации))</t>
  </si>
  <si>
    <t>74.1</t>
  </si>
  <si>
    <t>МАУ "Ледовый Дворец спорта"</t>
  </si>
  <si>
    <t>75</t>
  </si>
  <si>
    <t>Спортивная подготовка по олимпийским видам спорта (фигурное катание на коньках, этап начальной подготовки)</t>
  </si>
  <si>
    <t>75.1</t>
  </si>
  <si>
    <t>Итого по виду спорта Фигурное катание на коньках</t>
  </si>
  <si>
    <t>76</t>
  </si>
  <si>
    <t>Спортивная подготовка по олимпийским видам спорта (футбол, тренировочный этап (этап спортивной специализации))</t>
  </si>
  <si>
    <t>76.1</t>
  </si>
  <si>
    <t>77</t>
  </si>
  <si>
    <t>Спортивная подготовка по олимпийским видам спорта (футбол, этап начальной подготовки)</t>
  </si>
  <si>
    <t>77.1</t>
  </si>
  <si>
    <t>Итого по виду спорта Футбол</t>
  </si>
  <si>
    <t>78</t>
  </si>
  <si>
    <t>Спортивная подготовка по олимпийским видам спорта (художественная гимнастика, (этап начальной подготовки))</t>
  </si>
  <si>
    <t>78.1</t>
  </si>
  <si>
    <t>79</t>
  </si>
  <si>
    <t>Спортивная подготовка по олимпийским видам спорта (художественная гимнастика, тренировочный этап (этап спортивной специализации))</t>
  </si>
  <si>
    <t>79.1</t>
  </si>
  <si>
    <t>80</t>
  </si>
  <si>
    <t>Спортивная подготовка по олимпийским видам спорта (художественная гимнастика, этап совершенствования спортивного мастерства)</t>
  </si>
  <si>
    <t>80.1</t>
  </si>
  <si>
    <t>Итого по виду спорта Художественная гимнастика</t>
  </si>
  <si>
    <t>81</t>
  </si>
  <si>
    <t>Спортивная подготовка по олимпийским видам спорта (хоккей, этап совершенствования спортивного мастерства)</t>
  </si>
  <si>
    <t>81.1</t>
  </si>
  <si>
    <t>82</t>
  </si>
  <si>
    <t>Спортивная подготовка по олимпийским видам спорта (хоккей, тренировочный этап (этап спортивной специализации))</t>
  </si>
  <si>
    <t>82.1</t>
  </si>
  <si>
    <t>83</t>
  </si>
  <si>
    <t>Спортивная подготовка по олимпийским видам спорта (хоккей), этап начальной подготовки)</t>
  </si>
  <si>
    <t>83.1</t>
  </si>
  <si>
    <t>Итого по виду спорта Хоккей</t>
  </si>
  <si>
    <t xml:space="preserve">Всего по олимпийским и адаптивным видам спорта </t>
  </si>
  <si>
    <t>в том числе:</t>
  </si>
  <si>
    <t xml:space="preserve"> по олимпийским видам спорта</t>
  </si>
  <si>
    <t>по адаптивным видам спорта</t>
  </si>
  <si>
    <t>84</t>
  </si>
  <si>
    <t>Спортивная подготовка по неолимпийским видам спорта (армспорт, этап совершенствования спортивного мастерства)</t>
  </si>
  <si>
    <t>84.1</t>
  </si>
  <si>
    <t>84.2</t>
  </si>
  <si>
    <t>85</t>
  </si>
  <si>
    <t>Спортивная подготовка по неолимпийским видам спорта (армспорт, тренировочный этап (этап спортивной специализации))</t>
  </si>
  <si>
    <t>85.1</t>
  </si>
  <si>
    <t>85.2</t>
  </si>
  <si>
    <t>Итого по виду спорта Армспорт</t>
  </si>
  <si>
    <t>2. Бильярдный спорт</t>
  </si>
  <si>
    <t>86</t>
  </si>
  <si>
    <t>Спортивная подготовка по неолимпийским видам спорта (бильярдный спорт, этап совершенствования спортивного мастерства)</t>
  </si>
  <si>
    <t>86.1</t>
  </si>
  <si>
    <t>87</t>
  </si>
  <si>
    <t>Спортивная подготовка по неолимпийским видам спорта (бильярдный спорт, тренировочный этап (этап спортивной специализации))</t>
  </si>
  <si>
    <t>87.1</t>
  </si>
  <si>
    <t>88</t>
  </si>
  <si>
    <t>Спортивная подготовка по неолимпийским видам спорта (бильярдный спорт, этап начальной подготовки)</t>
  </si>
  <si>
    <t>88.1</t>
  </si>
  <si>
    <t>89</t>
  </si>
  <si>
    <t>Спортивная подготовка по неолимпийским видам спорта (бильярдный спорт, этап высшего спортивного мастерства)</t>
  </si>
  <si>
    <t>89.1</t>
  </si>
  <si>
    <t>Итого по виду спорта Бильярдный спорт</t>
  </si>
  <si>
    <t>3. Восточное боевое единоборство</t>
  </si>
  <si>
    <t>90</t>
  </si>
  <si>
    <t>Спортивная подготовка по неолимпийским видам спорта (восточное боевое единоборство, тренировочный этап (этап спортивной специализации))</t>
  </si>
  <si>
    <t>90.1</t>
  </si>
  <si>
    <t>91</t>
  </si>
  <si>
    <t>Спортивная подготовка по неолимпийским видам спорта (восточное боевое единоборство, этап начальной подготовки)</t>
  </si>
  <si>
    <t>91.1</t>
  </si>
  <si>
    <t>92</t>
  </si>
  <si>
    <t>Спортивная подготовка по неолимпийским видам спорта (восточное боевое единоборство, этап совершенствования спортивного мастерства)</t>
  </si>
  <si>
    <t>92.1</t>
  </si>
  <si>
    <t>Итого по виду спорта Восточное боевое единоборство</t>
  </si>
  <si>
    <t>4. Гиревой спорт</t>
  </si>
  <si>
    <t>93</t>
  </si>
  <si>
    <t>Спортивная подготовка по неолимпийским видам спорта (гиревой спорт, этап начальной подготовки)</t>
  </si>
  <si>
    <t>93.1</t>
  </si>
  <si>
    <t>93.2</t>
  </si>
  <si>
    <t>94</t>
  </si>
  <si>
    <t>Спортивная подготовка по неолимпийским видам спорта (гиревой спорт, этап совершенствования спортивного мастерства)</t>
  </si>
  <si>
    <t>94.1</t>
  </si>
  <si>
    <t>95</t>
  </si>
  <si>
    <t>Спортивная подготовка по неолимпийским видам спорта. Гиревой спорт. Тренировочный этап (этап спортивной специализации)</t>
  </si>
  <si>
    <t>95.1</t>
  </si>
  <si>
    <t>96</t>
  </si>
  <si>
    <t>Спортивная подготовка по неолимпийским видам спорта (гиревой спорт, этап высшего спортивного мастерства)</t>
  </si>
  <si>
    <t>96.1</t>
  </si>
  <si>
    <t>Итого по виду спорта Гиревой спорт</t>
  </si>
  <si>
    <t>5. Каратэ</t>
  </si>
  <si>
    <t>97</t>
  </si>
  <si>
    <t>97.1</t>
  </si>
  <si>
    <t>98</t>
  </si>
  <si>
    <t>Спортивная подготовка по неолимпийским видам спорта (каратэ, тренировочный этап (этап спортивной специализации))</t>
  </si>
  <si>
    <t>98.1</t>
  </si>
  <si>
    <t>98.2</t>
  </si>
  <si>
    <t>99</t>
  </si>
  <si>
    <t>Спортивная подготовка по неолимпийским видам спорта (каратэ, этап начальной подготовки)</t>
  </si>
  <si>
    <t>99.1</t>
  </si>
  <si>
    <t>99.2</t>
  </si>
  <si>
    <t>Итого по виду спорта Каратэ</t>
  </si>
  <si>
    <t>6. Кикбоксинг</t>
  </si>
  <si>
    <t>100</t>
  </si>
  <si>
    <t>Спортивная подготовка по неолимпийским видам спорта (кикбоксинг, этап совершенствования спортивного мастерства)</t>
  </si>
  <si>
    <t>100.1</t>
  </si>
  <si>
    <t>100.2</t>
  </si>
  <si>
    <t>101</t>
  </si>
  <si>
    <t>Спортивная подготовка по неолимпийским видам спорта (кикбоксинг, тренировочный этап (этап спортивной специализации))</t>
  </si>
  <si>
    <t>101.1</t>
  </si>
  <si>
    <t>101.2</t>
  </si>
  <si>
    <t>101.3</t>
  </si>
  <si>
    <t>102</t>
  </si>
  <si>
    <t>Спортивная подготовка по неолимпийским видам спорта (кикбоксинг, этап начальной подготовки)</t>
  </si>
  <si>
    <t>102.1</t>
  </si>
  <si>
    <t>102.2</t>
  </si>
  <si>
    <t>102.3</t>
  </si>
  <si>
    <t>Итого по виду спорта Кикбоксинг</t>
  </si>
  <si>
    <t>7. Пауэрлифтинг</t>
  </si>
  <si>
    <t>103</t>
  </si>
  <si>
    <t>Спортивная подготовка по неолимпийским видам спорта (пауэрлифтинг, этап высшего спортивного мастерства)</t>
  </si>
  <si>
    <t>103.1</t>
  </si>
  <si>
    <t>104</t>
  </si>
  <si>
    <t>104.1</t>
  </si>
  <si>
    <t>105</t>
  </si>
  <si>
    <t>Спортивная подготовка по неолимпийским видам спорта (пауэрлифтинг, этап совершенствования спортивного мастерства)</t>
  </si>
  <si>
    <t>105.1</t>
  </si>
  <si>
    <t>106</t>
  </si>
  <si>
    <t>Спортивная подготовка по неолимпийским видам спорта (пауэрлифтинг, тренировочный этап (этап спортивной специализации))</t>
  </si>
  <si>
    <t>106.1</t>
  </si>
  <si>
    <t>107</t>
  </si>
  <si>
    <t>Спортивная подготовка по неолимпийским видам спорта (пауэрлифтинг, этап начальной подготовки)</t>
  </si>
  <si>
    <t>107.1</t>
  </si>
  <si>
    <t>108</t>
  </si>
  <si>
    <t>Спортивная подготовка по спорту слепых (пауэрлифтинг, тренировочный этап (этап спортивной специализации))</t>
  </si>
  <si>
    <t>108.1</t>
  </si>
  <si>
    <t>Итого по виду спорта Пауэрлифтинг</t>
  </si>
  <si>
    <t>в том числе по неолимпийским видам спорта</t>
  </si>
  <si>
    <t>8. Полиатлон</t>
  </si>
  <si>
    <t>109</t>
  </si>
  <si>
    <t>Спортивная подготовка по неолимпийским видам спорта (полиатлон, этап высшего спортивного мастерства)</t>
  </si>
  <si>
    <t>109.1</t>
  </si>
  <si>
    <t>110</t>
  </si>
  <si>
    <t>Спортивная подготовка по неолимпийским видам спорта (полиатлон, этап совершенствования спортивного мастерства)</t>
  </si>
  <si>
    <t>110.1</t>
  </si>
  <si>
    <t>111</t>
  </si>
  <si>
    <t>Спортивная подготовка по неолимпийским видам спорта (полиатлон, тренировочный этап (этап спортивной специализации))</t>
  </si>
  <si>
    <t>111.1</t>
  </si>
  <si>
    <t>Итого по виду спорта Полиатлон</t>
  </si>
  <si>
    <t>9. Рукопашный бой</t>
  </si>
  <si>
    <t>112</t>
  </si>
  <si>
    <t>Спортивная подготовка по неолимпийским видам спорта (рукопашный бой, тренировочный этап (этап спортивной специализации))</t>
  </si>
  <si>
    <t>112.1</t>
  </si>
  <si>
    <t>112.2</t>
  </si>
  <si>
    <t>113</t>
  </si>
  <si>
    <t>Спортивная подготовка по неолимпийским видам спорта (рукопашный бой, этап начальной подготовки)</t>
  </si>
  <si>
    <t>113.1</t>
  </si>
  <si>
    <t>113.2</t>
  </si>
  <si>
    <t>Итого по виду спорта Рукопашный бой</t>
  </si>
  <si>
    <t>10. Самбо</t>
  </si>
  <si>
    <t>114</t>
  </si>
  <si>
    <t>Спортивная подготовка по неолимпийским видам спорта (самбо, тренировочный этап (этап спортивной специализации))</t>
  </si>
  <si>
    <t>114.1</t>
  </si>
  <si>
    <t>115</t>
  </si>
  <si>
    <t>Спортивная подготовка по неолимпийским видам спорта (самбо, этап начальной подготовки)</t>
  </si>
  <si>
    <t>115.1</t>
  </si>
  <si>
    <t>Итого по виду спорта Самбо</t>
  </si>
  <si>
    <t>11. Скалолазание</t>
  </si>
  <si>
    <t>116</t>
  </si>
  <si>
    <t>116.1</t>
  </si>
  <si>
    <t>117</t>
  </si>
  <si>
    <t>Спортивная подготовка по неолимпийским видам спорта (скалолазание, этап начальной подготовки)</t>
  </si>
  <si>
    <t>117.1</t>
  </si>
  <si>
    <t>Итого по виду спорта Скалолазание</t>
  </si>
  <si>
    <t>12. Спортивная аэробика</t>
  </si>
  <si>
    <t>118</t>
  </si>
  <si>
    <t>Спортивная подготовка по неолимпийским видам спорта (спортивная аэробика, тренировочный этап (этап спортивной специализации))</t>
  </si>
  <si>
    <t>118.1</t>
  </si>
  <si>
    <t>119</t>
  </si>
  <si>
    <t>Спортивная подготовка по неолимпийским видам спорта (спортивная аэробика, этап начальной подготовки)</t>
  </si>
  <si>
    <t>119.1</t>
  </si>
  <si>
    <t>120</t>
  </si>
  <si>
    <t>Спортивная подготовка по неолимпийским видам спорта (спортивная аэробика, этап совершенствования спортивного мастерства)</t>
  </si>
  <si>
    <t>120.1</t>
  </si>
  <si>
    <t>Итого по виду спорта Спортивная аэробика</t>
  </si>
  <si>
    <t>13. Спортивное ориентирование</t>
  </si>
  <si>
    <t>121</t>
  </si>
  <si>
    <t>Спортивная подготовка по неолимпийским видам спорта (спортивное ориентирование, тренировочный этап (этап начальной подготовки))</t>
  </si>
  <si>
    <t>121.1</t>
  </si>
  <si>
    <t>121.2</t>
  </si>
  <si>
    <t>122</t>
  </si>
  <si>
    <t>Спортивная подготовка по неолимпийским видам спорта (спортивное ориентирование, тренировочный этап (этап спортивной специализации))</t>
  </si>
  <si>
    <t>122.1</t>
  </si>
  <si>
    <t>0</t>
  </si>
  <si>
    <t>122.2</t>
  </si>
  <si>
    <t>123</t>
  </si>
  <si>
    <t>Спортивная подготовка по неолимпийским видам спорта (спортивное ориентирование, этап совершенствования спортивного мастерства)</t>
  </si>
  <si>
    <t>123.1</t>
  </si>
  <si>
    <t>Итого по виду спорта Спортивное ориентирование</t>
  </si>
  <si>
    <t>14. Танцевальный спорт</t>
  </si>
  <si>
    <t>124</t>
  </si>
  <si>
    <t>Спортивная подготовка по неолимпийским видам спорта (танцевальный спорт, тренировочный этап (этап спортивной специализации))</t>
  </si>
  <si>
    <t>124.1</t>
  </si>
  <si>
    <t>125</t>
  </si>
  <si>
    <t>Спортивная подготовка по неолимпийским видам спорта (танцевальный спорт, этап начальной подготовки)</t>
  </si>
  <si>
    <t>125.1</t>
  </si>
  <si>
    <t>Итого по виду спорта Танцевальный спорт</t>
  </si>
  <si>
    <t>15. Ушу</t>
  </si>
  <si>
    <t>126</t>
  </si>
  <si>
    <t>Спортивная подготовка по неолимпийским видам спорта (ушу (этап начальной подготовки))</t>
  </si>
  <si>
    <t>126.1</t>
  </si>
  <si>
    <t>127</t>
  </si>
  <si>
    <t>Спортивная подготовка по неолимпийским видам спорта (ушу, тренировочный этап (этап спортивной специализации))</t>
  </si>
  <si>
    <t>127.1</t>
  </si>
  <si>
    <t>Итого по виду спорта Ушу</t>
  </si>
  <si>
    <t>16. Шашки</t>
  </si>
  <si>
    <t>128</t>
  </si>
  <si>
    <t>Спортивная подготовка по неолимпийским видам спорта (шашки (этап начальной подготовки))</t>
  </si>
  <si>
    <t>128.1</t>
  </si>
  <si>
    <t>129</t>
  </si>
  <si>
    <t>Спортивная подготовка по неолимпийским видам спорта (шашки (этап совершенствования спортивного мастерства))</t>
  </si>
  <si>
    <t>129.1</t>
  </si>
  <si>
    <t>130</t>
  </si>
  <si>
    <t>Спортивная подготовка по неолимпийским видам спорта (шашки, тренировочный этап (этап спортивной специализации))</t>
  </si>
  <si>
    <t>131.1</t>
  </si>
  <si>
    <t>Итого по виду спорта Шашки</t>
  </si>
  <si>
    <t>Всего по НЕОЛИМПИЙСКИМ и адаптивным видам спорта</t>
  </si>
  <si>
    <t>в том числе</t>
  </si>
  <si>
    <t xml:space="preserve"> по неолимпийским видам спорта</t>
  </si>
  <si>
    <t xml:space="preserve"> по адаптивным видам спорта</t>
  </si>
  <si>
    <t xml:space="preserve">ИТОГО СПОРТИВНАЯ ПОДГОТОВКА ПО ВИДАМ СПОРТА </t>
  </si>
  <si>
    <t>по олимпийским видам спорта</t>
  </si>
  <si>
    <t>по неолимпийским видам спорта</t>
  </si>
  <si>
    <t>52-81-68</t>
  </si>
  <si>
    <t>Спортивная подготовка по НЕОЛИМПИЙСКИМ и АДАПТИВНЫМ видам спорта</t>
  </si>
  <si>
    <t>17. Фигурное катание на коньках</t>
  </si>
  <si>
    <t>18. Футбол</t>
  </si>
  <si>
    <t>19. Художественная гимнастика</t>
  </si>
  <si>
    <t>20. Хоккей</t>
  </si>
  <si>
    <t>1. Армреслинг</t>
  </si>
  <si>
    <t>Спортивная подготовка по неолимпийским/олимпийским (с 2020) видам спорта (каратэ, этап совершенствования спортивного мастерства)</t>
  </si>
  <si>
    <t>Спортивная подготовка по неолимпийским/олимпийским (с 2020 года) видам спорта (скалолазание, тренировочный этап (этап спортивной специализации))</t>
  </si>
  <si>
    <t>Приложение 8.1 к приложению 8</t>
  </si>
  <si>
    <t>Бузорина Наталья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</si>
</sst>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1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2" fillId="3" borderId="7" xfId="1" applyFont="1" applyFill="1" applyBorder="1" applyAlignment="1">
      <alignment horizontal="center" vertical="top" wrapText="1"/>
    </xf>
    <xf numFmtId="1" fontId="2" fillId="3" borderId="5" xfId="1" applyNumberFormat="1" applyFont="1" applyFill="1" applyBorder="1" applyAlignment="1">
      <alignment horizontal="center" vertical="top" wrapText="1"/>
    </xf>
    <xf numFmtId="0" fontId="2" fillId="3" borderId="8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/>
    </xf>
    <xf numFmtId="0" fontId="2" fillId="3" borderId="4" xfId="1" applyFont="1" applyFill="1" applyBorder="1" applyAlignment="1">
      <alignment horizontal="center" vertical="top"/>
    </xf>
    <xf numFmtId="0" fontId="2" fillId="3" borderId="5" xfId="1" applyFont="1" applyFill="1" applyBorder="1" applyAlignment="1">
      <alignment horizontal="center" vertical="top"/>
    </xf>
    <xf numFmtId="0" fontId="2" fillId="3" borderId="6" xfId="1" applyFon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vertical="center" wrapText="1"/>
    </xf>
    <xf numFmtId="0" fontId="2" fillId="0" borderId="9" xfId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1" fontId="2" fillId="0" borderId="11" xfId="1" applyNumberFormat="1" applyFont="1" applyFill="1" applyBorder="1" applyAlignment="1">
      <alignment horizontal="center" vertical="center" wrapText="1"/>
    </xf>
    <xf numFmtId="3" fontId="2" fillId="2" borderId="9" xfId="1" applyNumberFormat="1" applyFont="1" applyFill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top"/>
    </xf>
    <xf numFmtId="4" fontId="2" fillId="0" borderId="14" xfId="1" applyNumberFormat="1" applyFont="1" applyFill="1" applyBorder="1" applyAlignment="1">
      <alignment horizontal="center" vertical="top"/>
    </xf>
    <xf numFmtId="4" fontId="2" fillId="0" borderId="11" xfId="1" applyNumberFormat="1" applyFont="1" applyFill="1" applyBorder="1" applyAlignment="1">
      <alignment horizontal="center" vertical="top"/>
    </xf>
    <xf numFmtId="4" fontId="2" fillId="0" borderId="12" xfId="1" applyNumberFormat="1" applyFont="1" applyFill="1" applyBorder="1" applyAlignment="1">
      <alignment horizontal="center" vertical="top"/>
    </xf>
    <xf numFmtId="49" fontId="5" fillId="0" borderId="15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right" vertical="center" wrapText="1"/>
    </xf>
    <xf numFmtId="0" fontId="5" fillId="0" borderId="15" xfId="1" applyFont="1" applyFill="1" applyBorder="1" applyAlignment="1">
      <alignment horizontal="center" vertical="center" wrapText="1"/>
    </xf>
    <xf numFmtId="4" fontId="5" fillId="0" borderId="17" xfId="1" applyNumberFormat="1" applyFont="1" applyFill="1" applyBorder="1" applyAlignment="1">
      <alignment horizontal="center" vertical="center" wrapText="1"/>
    </xf>
    <xf numFmtId="3" fontId="5" fillId="0" borderId="18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1" fontId="5" fillId="0" borderId="18" xfId="1" applyNumberFormat="1" applyFont="1" applyFill="1" applyBorder="1" applyAlignment="1">
      <alignment horizontal="center" vertical="center" wrapText="1"/>
    </xf>
    <xf numFmtId="3" fontId="5" fillId="2" borderId="15" xfId="1" applyNumberFormat="1" applyFont="1" applyFill="1" applyBorder="1" applyAlignment="1">
      <alignment horizontal="center" vertical="center" wrapText="1"/>
    </xf>
    <xf numFmtId="4" fontId="5" fillId="0" borderId="20" xfId="1" applyNumberFormat="1" applyFont="1" applyFill="1" applyBorder="1" applyAlignment="1">
      <alignment horizontal="center" vertical="center" wrapText="1"/>
    </xf>
    <xf numFmtId="4" fontId="5" fillId="0" borderId="21" xfId="1" applyNumberFormat="1" applyFont="1" applyFill="1" applyBorder="1" applyAlignment="1">
      <alignment horizontal="center" vertical="top"/>
    </xf>
    <xf numFmtId="4" fontId="5" fillId="0" borderId="22" xfId="1" applyNumberFormat="1" applyFont="1" applyFill="1" applyBorder="1" applyAlignment="1">
      <alignment horizontal="center" vertical="top"/>
    </xf>
    <xf numFmtId="4" fontId="5" fillId="0" borderId="23" xfId="1" applyNumberFormat="1" applyFont="1" applyFill="1" applyBorder="1" applyAlignment="1">
      <alignment horizontal="center" vertical="center" wrapText="1"/>
    </xf>
    <xf numFmtId="4" fontId="5" fillId="0" borderId="24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/>
    </xf>
    <xf numFmtId="4" fontId="2" fillId="0" borderId="25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 wrapText="1"/>
    </xf>
    <xf numFmtId="4" fontId="5" fillId="0" borderId="27" xfId="1" applyNumberFormat="1" applyFont="1" applyFill="1" applyBorder="1" applyAlignment="1">
      <alignment horizontal="center" vertical="center" wrapText="1"/>
    </xf>
    <xf numFmtId="3" fontId="5" fillId="0" borderId="23" xfId="1" applyNumberFormat="1" applyFont="1" applyFill="1" applyBorder="1" applyAlignment="1">
      <alignment horizontal="center" vertical="center" wrapText="1"/>
    </xf>
    <xf numFmtId="1" fontId="5" fillId="0" borderId="23" xfId="1" applyNumberFormat="1" applyFont="1" applyFill="1" applyBorder="1" applyAlignment="1">
      <alignment horizontal="center" vertical="center" wrapText="1"/>
    </xf>
    <xf numFmtId="3" fontId="5" fillId="2" borderId="26" xfId="1" applyNumberFormat="1" applyFont="1" applyFill="1" applyBorder="1" applyAlignment="1">
      <alignment horizontal="center" vertical="center" wrapText="1"/>
    </xf>
    <xf numFmtId="4" fontId="5" fillId="0" borderId="28" xfId="1" applyNumberFormat="1" applyFont="1" applyFill="1" applyBorder="1" applyAlignment="1">
      <alignment horizontal="center" vertical="center" wrapText="1"/>
    </xf>
    <xf numFmtId="4" fontId="5" fillId="0" borderId="27" xfId="1" applyNumberFormat="1" applyFont="1" applyFill="1" applyBorder="1" applyAlignment="1">
      <alignment horizontal="center" vertical="top"/>
    </xf>
    <xf numFmtId="4" fontId="5" fillId="0" borderId="29" xfId="1" applyNumberFormat="1" applyFont="1" applyFill="1" applyBorder="1" applyAlignment="1">
      <alignment horizontal="center" vertical="top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4" fontId="5" fillId="0" borderId="21" xfId="1" applyNumberFormat="1" applyFont="1" applyFill="1" applyBorder="1" applyAlignment="1">
      <alignment horizontal="center" vertical="center" wrapText="1"/>
    </xf>
    <xf numFmtId="3" fontId="5" fillId="0" borderId="30" xfId="1" applyNumberFormat="1" applyFont="1" applyFill="1" applyBorder="1" applyAlignment="1">
      <alignment horizontal="center" vertical="center" wrapText="1"/>
    </xf>
    <xf numFmtId="4" fontId="5" fillId="0" borderId="31" xfId="1" applyNumberFormat="1" applyFont="1" applyFill="1" applyBorder="1" applyAlignment="1">
      <alignment horizontal="center" vertical="center" wrapText="1"/>
    </xf>
    <xf numFmtId="1" fontId="5" fillId="0" borderId="30" xfId="1" applyNumberFormat="1" applyFont="1" applyFill="1" applyBorder="1" applyAlignment="1">
      <alignment horizontal="center" vertical="center" wrapText="1"/>
    </xf>
    <xf numFmtId="3" fontId="5" fillId="2" borderId="16" xfId="1" applyNumberFormat="1" applyFont="1" applyFill="1" applyBorder="1" applyAlignment="1">
      <alignment horizontal="center" vertical="center" wrapText="1"/>
    </xf>
    <xf numFmtId="4" fontId="5" fillId="0" borderId="32" xfId="1" applyNumberFormat="1" applyFont="1" applyFill="1" applyBorder="1" applyAlignment="1">
      <alignment horizontal="center" vertical="center" wrapText="1"/>
    </xf>
    <xf numFmtId="4" fontId="5" fillId="0" borderId="30" xfId="1" applyNumberFormat="1" applyFont="1" applyFill="1" applyBorder="1" applyAlignment="1">
      <alignment horizontal="center" vertical="top"/>
    </xf>
    <xf numFmtId="4" fontId="5" fillId="0" borderId="31" xfId="1" applyNumberFormat="1" applyFont="1" applyFill="1" applyBorder="1" applyAlignment="1">
      <alignment horizontal="center" vertical="top"/>
    </xf>
    <xf numFmtId="4" fontId="5" fillId="0" borderId="23" xfId="1" applyNumberFormat="1" applyFont="1" applyFill="1" applyBorder="1" applyAlignment="1">
      <alignment horizontal="center" vertical="top"/>
    </xf>
    <xf numFmtId="4" fontId="5" fillId="0" borderId="24" xfId="1" applyNumberFormat="1" applyFont="1" applyFill="1" applyBorder="1" applyAlignment="1">
      <alignment horizontal="center" vertical="top"/>
    </xf>
    <xf numFmtId="4" fontId="7" fillId="0" borderId="3" xfId="1" applyNumberFormat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0" borderId="33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top"/>
    </xf>
    <xf numFmtId="4" fontId="7" fillId="0" borderId="4" xfId="1" applyNumberFormat="1" applyFont="1" applyFill="1" applyBorder="1" applyAlignment="1">
      <alignment horizontal="center" vertical="top"/>
    </xf>
    <xf numFmtId="4" fontId="7" fillId="0" borderId="23" xfId="1" applyNumberFormat="1" applyFont="1" applyFill="1" applyBorder="1" applyAlignment="1">
      <alignment horizontal="center" vertical="top"/>
    </xf>
    <xf numFmtId="4" fontId="7" fillId="0" borderId="31" xfId="1" applyNumberFormat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3" fontId="2" fillId="0" borderId="9" xfId="1" applyNumberFormat="1" applyFont="1" applyFill="1" applyBorder="1" applyAlignment="1">
      <alignment horizontal="center" vertical="center" wrapText="1"/>
    </xf>
    <xf numFmtId="3" fontId="5" fillId="0" borderId="16" xfId="1" applyNumberFormat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center" vertical="center" wrapText="1"/>
    </xf>
    <xf numFmtId="4" fontId="2" fillId="0" borderId="22" xfId="1" applyNumberFormat="1" applyFont="1" applyFill="1" applyBorder="1" applyAlignment="1">
      <alignment horizontal="center" vertical="top"/>
    </xf>
    <xf numFmtId="4" fontId="7" fillId="0" borderId="25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Fill="1" applyBorder="1" applyAlignment="1">
      <alignment horizontal="left" vertical="center" wrapText="1"/>
    </xf>
    <xf numFmtId="4" fontId="5" fillId="0" borderId="17" xfId="1" applyNumberFormat="1" applyFont="1" applyFill="1" applyBorder="1" applyAlignment="1">
      <alignment horizontal="center" vertical="top"/>
    </xf>
    <xf numFmtId="4" fontId="7" fillId="0" borderId="34" xfId="1" applyNumberFormat="1" applyFont="1" applyFill="1" applyBorder="1" applyAlignment="1">
      <alignment horizontal="center" vertical="top"/>
    </xf>
    <xf numFmtId="4" fontId="7" fillId="0" borderId="19" xfId="1" applyNumberFormat="1" applyFont="1" applyFill="1" applyBorder="1" applyAlignment="1">
      <alignment horizontal="center" vertical="top"/>
    </xf>
    <xf numFmtId="4" fontId="5" fillId="0" borderId="18" xfId="1" applyNumberFormat="1" applyFont="1" applyFill="1" applyBorder="1" applyAlignment="1">
      <alignment horizontal="center" vertical="top"/>
    </xf>
    <xf numFmtId="4" fontId="5" fillId="0" borderId="19" xfId="1" applyNumberFormat="1" applyFont="1" applyFill="1" applyBorder="1" applyAlignment="1">
      <alignment horizontal="center" vertical="top"/>
    </xf>
    <xf numFmtId="49" fontId="5" fillId="0" borderId="26" xfId="1" applyNumberFormat="1" applyFont="1" applyFill="1" applyBorder="1" applyAlignment="1">
      <alignment horizontal="right" vertical="center" wrapText="1"/>
    </xf>
    <xf numFmtId="4" fontId="5" fillId="5" borderId="22" xfId="1" applyNumberFormat="1" applyFon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top"/>
    </xf>
    <xf numFmtId="4" fontId="5" fillId="2" borderId="16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7" fillId="0" borderId="30" xfId="1" applyNumberFormat="1" applyFont="1" applyFill="1" applyBorder="1" applyAlignment="1">
      <alignment horizontal="center" vertical="top"/>
    </xf>
    <xf numFmtId="4" fontId="7" fillId="0" borderId="5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3" fontId="5" fillId="0" borderId="9" xfId="1" applyNumberFormat="1" applyFont="1" applyFill="1" applyBorder="1" applyAlignment="1">
      <alignment horizontal="center" vertical="center" wrapText="1"/>
    </xf>
    <xf numFmtId="4" fontId="5" fillId="0" borderId="13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2" fillId="0" borderId="35" xfId="1" applyNumberFormat="1" applyFont="1" applyFill="1" applyBorder="1" applyAlignment="1">
      <alignment horizontal="center" vertical="center"/>
    </xf>
    <xf numFmtId="0" fontId="2" fillId="0" borderId="35" xfId="1" applyNumberFormat="1" applyFont="1" applyFill="1" applyBorder="1" applyAlignment="1">
      <alignment vertical="center" wrapText="1"/>
    </xf>
    <xf numFmtId="0" fontId="2" fillId="0" borderId="35" xfId="1" applyFont="1" applyFill="1" applyBorder="1" applyAlignment="1">
      <alignment horizontal="center" vertical="center" wrapText="1"/>
    </xf>
    <xf numFmtId="4" fontId="2" fillId="0" borderId="36" xfId="1" applyNumberFormat="1" applyFont="1" applyFill="1" applyBorder="1" applyAlignment="1">
      <alignment horizontal="center" vertical="center" wrapText="1"/>
    </xf>
    <xf numFmtId="3" fontId="2" fillId="0" borderId="37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Fill="1" applyBorder="1" applyAlignment="1">
      <alignment horizontal="center" vertical="center" wrapText="1"/>
    </xf>
    <xf numFmtId="3" fontId="2" fillId="2" borderId="35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3" fontId="5" fillId="2" borderId="9" xfId="1" applyNumberFormat="1" applyFont="1" applyFill="1" applyBorder="1" applyAlignment="1">
      <alignment horizontal="center" vertical="center" wrapText="1"/>
    </xf>
    <xf numFmtId="1" fontId="7" fillId="0" borderId="5" xfId="1" applyNumberFormat="1" applyFont="1" applyFill="1" applyBorder="1" applyAlignment="1">
      <alignment horizontal="center" vertical="center" wrapText="1"/>
    </xf>
    <xf numFmtId="1" fontId="2" fillId="2" borderId="9" xfId="1" applyNumberFormat="1" applyFont="1" applyFill="1" applyBorder="1" applyAlignment="1">
      <alignment horizontal="center" vertical="center" wrapText="1"/>
    </xf>
    <xf numFmtId="1" fontId="5" fillId="2" borderId="26" xfId="1" applyNumberFormat="1" applyFont="1" applyFill="1" applyBorder="1" applyAlignment="1">
      <alignment horizontal="center" vertical="center" wrapText="1"/>
    </xf>
    <xf numFmtId="1" fontId="5" fillId="2" borderId="16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4" fontId="5" fillId="0" borderId="39" xfId="1" applyNumberFormat="1" applyFon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vertical="center" wrapText="1"/>
    </xf>
    <xf numFmtId="4" fontId="7" fillId="3" borderId="3" xfId="1" applyNumberFormat="1" applyFont="1" applyFill="1" applyBorder="1" applyAlignment="1">
      <alignment horizontal="center" vertical="center" wrapText="1"/>
    </xf>
    <xf numFmtId="3" fontId="7" fillId="3" borderId="5" xfId="1" applyNumberFormat="1" applyFont="1" applyFill="1" applyBorder="1" applyAlignment="1">
      <alignment horizontal="center" vertical="center" wrapText="1"/>
    </xf>
    <xf numFmtId="4" fontId="7" fillId="3" borderId="6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4" fontId="7" fillId="3" borderId="33" xfId="1" applyNumberFormat="1" applyFont="1" applyFill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top"/>
    </xf>
    <xf numFmtId="4" fontId="7" fillId="3" borderId="4" xfId="1" applyNumberFormat="1" applyFont="1" applyFill="1" applyBorder="1" applyAlignment="1">
      <alignment horizontal="center" vertical="top"/>
    </xf>
    <xf numFmtId="4" fontId="7" fillId="3" borderId="30" xfId="1" applyNumberFormat="1" applyFont="1" applyFill="1" applyBorder="1" applyAlignment="1">
      <alignment horizontal="center" vertical="top"/>
    </xf>
    <xf numFmtId="4" fontId="7" fillId="3" borderId="19" xfId="1" applyNumberFormat="1" applyFont="1" applyFill="1" applyBorder="1" applyAlignment="1">
      <alignment horizontal="center" vertical="top"/>
    </xf>
    <xf numFmtId="4" fontId="2" fillId="0" borderId="11" xfId="1" applyNumberFormat="1" applyFont="1" applyFill="1" applyBorder="1" applyAlignment="1">
      <alignment horizontal="center" vertical="center" wrapText="1"/>
    </xf>
    <xf numFmtId="4" fontId="5" fillId="0" borderId="30" xfId="1" applyNumberFormat="1" applyFont="1" applyFill="1" applyBorder="1" applyAlignment="1">
      <alignment horizontal="center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3" borderId="4" xfId="1" applyNumberFormat="1" applyFont="1" applyFill="1" applyBorder="1" applyAlignment="1">
      <alignment horizontal="center" vertical="top"/>
    </xf>
    <xf numFmtId="4" fontId="7" fillId="3" borderId="31" xfId="1" applyNumberFormat="1" applyFont="1" applyFill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right" vertical="center" wrapText="1"/>
    </xf>
    <xf numFmtId="49" fontId="7" fillId="3" borderId="8" xfId="1" applyNumberFormat="1" applyFont="1" applyFill="1" applyBorder="1" applyAlignment="1">
      <alignment horizontal="right" vertical="center" wrapText="1"/>
    </xf>
    <xf numFmtId="49" fontId="7" fillId="3" borderId="7" xfId="1" applyNumberFormat="1" applyFont="1" applyFill="1" applyBorder="1" applyAlignment="1">
      <alignment horizontal="right" vertical="center" wrapText="1"/>
    </xf>
    <xf numFmtId="4" fontId="2" fillId="3" borderId="3" xfId="1" applyNumberFormat="1" applyFont="1" applyFill="1" applyBorder="1" applyAlignment="1">
      <alignment horizontal="center" vertical="top"/>
    </xf>
    <xf numFmtId="4" fontId="5" fillId="0" borderId="40" xfId="1" applyNumberFormat="1" applyFont="1" applyFill="1" applyBorder="1" applyAlignment="1">
      <alignment horizontal="center" vertical="top"/>
    </xf>
    <xf numFmtId="4" fontId="5" fillId="0" borderId="41" xfId="1" applyNumberFormat="1" applyFont="1" applyFill="1" applyBorder="1" applyAlignment="1">
      <alignment horizontal="center" vertical="top"/>
    </xf>
    <xf numFmtId="4" fontId="7" fillId="0" borderId="17" xfId="1" applyNumberFormat="1" applyFont="1" applyFill="1" applyBorder="1" applyAlignment="1">
      <alignment horizontal="center" vertical="top"/>
    </xf>
    <xf numFmtId="4" fontId="7" fillId="0" borderId="39" xfId="1" applyNumberFormat="1" applyFont="1" applyFill="1" applyBorder="1" applyAlignment="1">
      <alignment horizontal="center" vertical="top"/>
    </xf>
    <xf numFmtId="4" fontId="7" fillId="0" borderId="18" xfId="1" applyNumberFormat="1" applyFont="1" applyFill="1" applyBorder="1" applyAlignment="1">
      <alignment horizontal="center" vertical="top"/>
    </xf>
    <xf numFmtId="4" fontId="5" fillId="0" borderId="42" xfId="1" applyNumberFormat="1" applyFont="1" applyFill="1" applyBorder="1" applyAlignment="1">
      <alignment horizontal="center" vertical="top"/>
    </xf>
    <xf numFmtId="4" fontId="5" fillId="0" borderId="43" xfId="1" applyNumberFormat="1" applyFon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left" vertical="center" wrapText="1"/>
    </xf>
    <xf numFmtId="4" fontId="2" fillId="0" borderId="36" xfId="1" applyNumberFormat="1" applyFont="1" applyFill="1" applyBorder="1" applyAlignment="1">
      <alignment horizontal="center" vertical="top"/>
    </xf>
    <xf numFmtId="4" fontId="2" fillId="0" borderId="44" xfId="1" applyNumberFormat="1" applyFont="1" applyFill="1" applyBorder="1" applyAlignment="1">
      <alignment horizontal="center" vertical="top"/>
    </xf>
    <xf numFmtId="4" fontId="2" fillId="0" borderId="37" xfId="1" applyNumberFormat="1" applyFont="1" applyFill="1" applyBorder="1" applyAlignment="1">
      <alignment horizontal="center" vertical="top"/>
    </xf>
    <xf numFmtId="4" fontId="2" fillId="0" borderId="38" xfId="1" applyNumberFormat="1" applyFont="1" applyFill="1" applyBorder="1" applyAlignment="1">
      <alignment horizontal="center" vertical="top"/>
    </xf>
    <xf numFmtId="4" fontId="5" fillId="2" borderId="2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27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top"/>
    </xf>
    <xf numFmtId="3" fontId="7" fillId="0" borderId="33" xfId="1" applyNumberFormat="1" applyFont="1" applyFill="1" applyBorder="1" applyAlignment="1">
      <alignment horizontal="center" vertical="center" wrapText="1"/>
    </xf>
    <xf numFmtId="3" fontId="7" fillId="3" borderId="33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4" fontId="9" fillId="4" borderId="3" xfId="1" applyNumberFormat="1" applyFont="1" applyFill="1" applyBorder="1" applyAlignment="1">
      <alignment horizontal="center" vertical="center" wrapText="1"/>
    </xf>
    <xf numFmtId="3" fontId="9" fillId="4" borderId="33" xfId="1" applyNumberFormat="1" applyFont="1" applyFill="1" applyBorder="1" applyAlignment="1">
      <alignment horizontal="center" vertical="center" wrapText="1"/>
    </xf>
    <xf numFmtId="4" fontId="9" fillId="4" borderId="6" xfId="1" applyNumberFormat="1" applyFont="1" applyFill="1" applyBorder="1" applyAlignment="1">
      <alignment horizontal="center" vertical="center" wrapText="1"/>
    </xf>
    <xf numFmtId="3" fontId="9" fillId="4" borderId="1" xfId="1" applyNumberFormat="1" applyFont="1" applyFill="1" applyBorder="1" applyAlignment="1">
      <alignment horizontal="center" vertical="center" wrapText="1"/>
    </xf>
    <xf numFmtId="4" fontId="9" fillId="4" borderId="33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top"/>
    </xf>
    <xf numFmtId="4" fontId="2" fillId="4" borderId="4" xfId="1" applyNumberFormat="1" applyFont="1" applyFill="1" applyBorder="1" applyAlignment="1">
      <alignment horizontal="center" vertical="top"/>
    </xf>
    <xf numFmtId="4" fontId="7" fillId="4" borderId="30" xfId="1" applyNumberFormat="1" applyFont="1" applyFill="1" applyBorder="1" applyAlignment="1">
      <alignment horizontal="center" vertical="top"/>
    </xf>
    <xf numFmtId="4" fontId="7" fillId="4" borderId="19" xfId="1" applyNumberFormat="1" applyFont="1" applyFill="1" applyBorder="1" applyAlignment="1">
      <alignment horizontal="center" vertical="top"/>
    </xf>
    <xf numFmtId="0" fontId="9" fillId="0" borderId="0" xfId="1" applyFont="1" applyFill="1" applyAlignment="1">
      <alignment horizontal="center" vertical="top"/>
    </xf>
    <xf numFmtId="4" fontId="2" fillId="4" borderId="3" xfId="1" applyNumberFormat="1" applyFont="1" applyFill="1" applyBorder="1" applyAlignment="1">
      <alignment horizontal="center" vertical="top"/>
    </xf>
    <xf numFmtId="4" fontId="2" fillId="4" borderId="5" xfId="1" applyNumberFormat="1" applyFont="1" applyFill="1" applyBorder="1" applyAlignment="1">
      <alignment horizontal="center" vertical="top"/>
    </xf>
    <xf numFmtId="4" fontId="2" fillId="4" borderId="6" xfId="1" applyNumberFormat="1" applyFont="1" applyFill="1" applyBorder="1" applyAlignment="1">
      <alignment horizontal="center" vertical="top"/>
    </xf>
    <xf numFmtId="3" fontId="9" fillId="4" borderId="3" xfId="1" applyNumberFormat="1" applyFont="1" applyFill="1" applyBorder="1" applyAlignment="1">
      <alignment horizontal="center" vertical="center" wrapText="1"/>
    </xf>
    <xf numFmtId="3" fontId="9" fillId="4" borderId="5" xfId="1" applyNumberFormat="1" applyFont="1" applyFill="1" applyBorder="1" applyAlignment="1">
      <alignment horizontal="center" vertical="center" wrapText="1"/>
    </xf>
    <xf numFmtId="4" fontId="9" fillId="4" borderId="5" xfId="1" applyNumberFormat="1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center" vertical="center" wrapText="1"/>
    </xf>
    <xf numFmtId="4" fontId="7" fillId="4" borderId="31" xfId="1" applyNumberFormat="1" applyFont="1" applyFill="1" applyBorder="1" applyAlignment="1">
      <alignment horizontal="center" vertical="top"/>
    </xf>
    <xf numFmtId="0" fontId="10" fillId="0" borderId="0" xfId="1" applyFont="1"/>
    <xf numFmtId="0" fontId="3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4" fontId="7" fillId="0" borderId="40" xfId="1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top"/>
    </xf>
    <xf numFmtId="4" fontId="2" fillId="0" borderId="0" xfId="1" applyNumberFormat="1" applyFont="1" applyFill="1" applyBorder="1" applyAlignment="1">
      <alignment horizontal="center" vertical="top"/>
    </xf>
    <xf numFmtId="49" fontId="6" fillId="4" borderId="2" xfId="1" applyNumberFormat="1" applyFont="1" applyFill="1" applyBorder="1" applyAlignment="1">
      <alignment horizontal="center" vertical="center" wrapText="1"/>
    </xf>
    <xf numFmtId="49" fontId="6" fillId="4" borderId="8" xfId="1" applyNumberFormat="1" applyFont="1" applyFill="1" applyBorder="1" applyAlignment="1">
      <alignment horizontal="center" vertical="center" wrapText="1"/>
    </xf>
    <xf numFmtId="49" fontId="6" fillId="4" borderId="7" xfId="1" applyNumberFormat="1" applyFont="1" applyFill="1" applyBorder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8" xfId="1" applyNumberFormat="1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 wrapText="1"/>
    </xf>
    <xf numFmtId="49" fontId="7" fillId="0" borderId="8" xfId="1" applyNumberFormat="1" applyFont="1" applyFill="1" applyBorder="1" applyAlignment="1">
      <alignment horizontal="right" vertical="center" wrapText="1"/>
    </xf>
    <xf numFmtId="49" fontId="7" fillId="0" borderId="7" xfId="1" applyNumberFormat="1" applyFont="1" applyFill="1" applyBorder="1" applyAlignment="1">
      <alignment horizontal="right" vertical="center" wrapText="1"/>
    </xf>
    <xf numFmtId="49" fontId="7" fillId="3" borderId="2" xfId="1" applyNumberFormat="1" applyFont="1" applyFill="1" applyBorder="1" applyAlignment="1">
      <alignment horizontal="right" vertical="center" wrapText="1"/>
    </xf>
    <xf numFmtId="49" fontId="7" fillId="3" borderId="8" xfId="1" applyNumberFormat="1" applyFont="1" applyFill="1" applyBorder="1" applyAlignment="1">
      <alignment horizontal="right" vertical="center" wrapText="1"/>
    </xf>
    <xf numFmtId="49" fontId="7" fillId="3" borderId="7" xfId="1" applyNumberFormat="1" applyFont="1" applyFill="1" applyBorder="1" applyAlignment="1">
      <alignment horizontal="right" vertical="center" wrapText="1"/>
    </xf>
    <xf numFmtId="49" fontId="9" fillId="4" borderId="2" xfId="1" applyNumberFormat="1" applyFont="1" applyFill="1" applyBorder="1" applyAlignment="1">
      <alignment horizontal="right" vertical="center" wrapText="1"/>
    </xf>
    <xf numFmtId="49" fontId="9" fillId="4" borderId="8" xfId="1" applyNumberFormat="1" applyFont="1" applyFill="1" applyBorder="1" applyAlignment="1">
      <alignment horizontal="right" vertical="center" wrapText="1"/>
    </xf>
    <xf numFmtId="49" fontId="9" fillId="4" borderId="7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view="pageLayout" zoomScaleNormal="120" workbookViewId="0">
      <selection activeCell="M1" sqref="M1:Q1"/>
    </sheetView>
  </sheetViews>
  <sheetFormatPr defaultColWidth="9" defaultRowHeight="11.25" x14ac:dyDescent="0.25"/>
  <cols>
    <col min="1" max="1" width="6.42578125" style="1" bestFit="1" customWidth="1"/>
    <col min="2" max="2" width="36.42578125" style="2" customWidth="1"/>
    <col min="3" max="3" width="10.42578125" style="2" customWidth="1"/>
    <col min="4" max="4" width="14" style="2" customWidth="1"/>
    <col min="5" max="5" width="11.7109375" style="2" customWidth="1"/>
    <col min="6" max="7" width="13.7109375" style="2" customWidth="1"/>
    <col min="8" max="8" width="11.85546875" style="3" customWidth="1"/>
    <col min="9" max="9" width="13.7109375" style="2" customWidth="1"/>
    <col min="10" max="10" width="6.28515625" style="4" hidden="1" customWidth="1"/>
    <col min="11" max="11" width="13.7109375" style="2" customWidth="1"/>
    <col min="12" max="12" width="11.7109375" style="3" customWidth="1"/>
    <col min="13" max="13" width="13.7109375" style="2" customWidth="1"/>
    <col min="14" max="14" width="11" style="2" bestFit="1" customWidth="1"/>
    <col min="15" max="15" width="6.85546875" style="2" hidden="1" customWidth="1"/>
    <col min="16" max="16" width="10" style="2" customWidth="1"/>
    <col min="17" max="17" width="11.42578125" style="2" customWidth="1"/>
    <col min="18" max="18" width="9.28515625" style="2" bestFit="1" customWidth="1"/>
    <col min="19" max="16384" width="9" style="2"/>
  </cols>
  <sheetData>
    <row r="1" spans="1:17" ht="15" customHeight="1" x14ac:dyDescent="0.25">
      <c r="M1" s="220" t="s">
        <v>535</v>
      </c>
      <c r="N1" s="220"/>
      <c r="O1" s="220"/>
      <c r="P1" s="220"/>
      <c r="Q1" s="220"/>
    </row>
    <row r="2" spans="1:17" ht="15.75" x14ac:dyDescent="0.2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7" ht="15.75" x14ac:dyDescent="0.25">
      <c r="A3" s="203" t="s">
        <v>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17" ht="9" customHeight="1" x14ac:dyDescent="0.25"/>
    <row r="5" spans="1:17" s="6" customFormat="1" ht="17.25" customHeight="1" x14ac:dyDescent="0.25">
      <c r="A5" s="204" t="s">
        <v>2</v>
      </c>
      <c r="B5" s="205" t="s">
        <v>3</v>
      </c>
      <c r="C5" s="205" t="s">
        <v>4</v>
      </c>
      <c r="D5" s="205" t="s">
        <v>5</v>
      </c>
      <c r="E5" s="205"/>
      <c r="F5" s="205"/>
      <c r="G5" s="205" t="s">
        <v>6</v>
      </c>
      <c r="H5" s="205"/>
      <c r="I5" s="205"/>
      <c r="J5" s="5"/>
      <c r="K5" s="205" t="s">
        <v>7</v>
      </c>
      <c r="L5" s="205"/>
      <c r="M5" s="206"/>
      <c r="N5" s="207" t="s">
        <v>8</v>
      </c>
      <c r="O5" s="208"/>
      <c r="P5" s="209"/>
      <c r="Q5" s="210"/>
    </row>
    <row r="6" spans="1:17" s="14" customFormat="1" ht="156" customHeight="1" x14ac:dyDescent="0.25">
      <c r="A6" s="204"/>
      <c r="B6" s="205"/>
      <c r="C6" s="205"/>
      <c r="D6" s="7" t="s">
        <v>9</v>
      </c>
      <c r="E6" s="8" t="s">
        <v>10</v>
      </c>
      <c r="F6" s="9" t="s">
        <v>11</v>
      </c>
      <c r="G6" s="10" t="s">
        <v>12</v>
      </c>
      <c r="H6" s="11" t="s">
        <v>10</v>
      </c>
      <c r="I6" s="12" t="s">
        <v>11</v>
      </c>
      <c r="J6" s="5"/>
      <c r="K6" s="10" t="s">
        <v>13</v>
      </c>
      <c r="L6" s="11" t="s">
        <v>10</v>
      </c>
      <c r="M6" s="13" t="s">
        <v>11</v>
      </c>
      <c r="N6" s="207"/>
      <c r="O6" s="208"/>
      <c r="P6" s="209"/>
      <c r="Q6" s="210"/>
    </row>
    <row r="7" spans="1:17" s="6" customFormat="1" ht="12" customHeight="1" x14ac:dyDescent="0.25">
      <c r="A7" s="15">
        <v>1</v>
      </c>
      <c r="B7" s="16">
        <v>2</v>
      </c>
      <c r="C7" s="16">
        <v>3</v>
      </c>
      <c r="D7" s="17">
        <v>4</v>
      </c>
      <c r="E7" s="18">
        <v>5</v>
      </c>
      <c r="F7" s="19" t="s">
        <v>14</v>
      </c>
      <c r="G7" s="17">
        <v>7</v>
      </c>
      <c r="H7" s="20">
        <v>8</v>
      </c>
      <c r="I7" s="19" t="s">
        <v>15</v>
      </c>
      <c r="J7" s="16"/>
      <c r="K7" s="17">
        <v>10</v>
      </c>
      <c r="L7" s="20">
        <v>11</v>
      </c>
      <c r="M7" s="21" t="s">
        <v>16</v>
      </c>
      <c r="N7" s="22" t="s">
        <v>17</v>
      </c>
      <c r="O7" s="23"/>
      <c r="P7" s="24" t="s">
        <v>18</v>
      </c>
      <c r="Q7" s="25" t="s">
        <v>19</v>
      </c>
    </row>
    <row r="8" spans="1:17" s="6" customFormat="1" ht="12" x14ac:dyDescent="0.25">
      <c r="A8" s="196" t="s">
        <v>20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8"/>
    </row>
    <row r="9" spans="1:17" s="6" customFormat="1" x14ac:dyDescent="0.25">
      <c r="A9" s="199" t="s">
        <v>21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1"/>
    </row>
    <row r="10" spans="1:17" s="6" customFormat="1" ht="33.75" x14ac:dyDescent="0.25">
      <c r="A10" s="26">
        <v>1</v>
      </c>
      <c r="B10" s="27" t="s">
        <v>22</v>
      </c>
      <c r="C10" s="28" t="s">
        <v>23</v>
      </c>
      <c r="D10" s="29">
        <v>222059.44</v>
      </c>
      <c r="E10" s="30">
        <v>18</v>
      </c>
      <c r="F10" s="31">
        <f>SUM(F11)</f>
        <v>3997069.92</v>
      </c>
      <c r="G10" s="29">
        <v>0</v>
      </c>
      <c r="H10" s="32">
        <f>H11</f>
        <v>0</v>
      </c>
      <c r="I10" s="31">
        <f>I11</f>
        <v>0</v>
      </c>
      <c r="J10" s="33"/>
      <c r="K10" s="29">
        <v>0</v>
      </c>
      <c r="L10" s="32">
        <f>L11</f>
        <v>0</v>
      </c>
      <c r="M10" s="34">
        <f>M11</f>
        <v>0</v>
      </c>
      <c r="N10" s="35"/>
      <c r="O10" s="36"/>
      <c r="P10" s="37"/>
      <c r="Q10" s="38"/>
    </row>
    <row r="11" spans="1:17" s="52" customFormat="1" x14ac:dyDescent="0.25">
      <c r="A11" s="39" t="s">
        <v>24</v>
      </c>
      <c r="B11" s="40" t="s">
        <v>25</v>
      </c>
      <c r="C11" s="41" t="s">
        <v>23</v>
      </c>
      <c r="D11" s="42">
        <v>222059.44</v>
      </c>
      <c r="E11" s="43">
        <v>18</v>
      </c>
      <c r="F11" s="44">
        <f>SUM(D11*E11)</f>
        <v>3997069.92</v>
      </c>
      <c r="G11" s="42">
        <v>0</v>
      </c>
      <c r="H11" s="45">
        <v>0</v>
      </c>
      <c r="I11" s="44">
        <f>G11*H11</f>
        <v>0</v>
      </c>
      <c r="J11" s="46"/>
      <c r="K11" s="42">
        <v>0</v>
      </c>
      <c r="L11" s="45">
        <v>0</v>
      </c>
      <c r="M11" s="47">
        <f>K11*L11</f>
        <v>0</v>
      </c>
      <c r="N11" s="48" t="s">
        <v>26</v>
      </c>
      <c r="O11" s="49"/>
      <c r="P11" s="50">
        <f>L11-H11</f>
        <v>0</v>
      </c>
      <c r="Q11" s="51">
        <f>M11-I11</f>
        <v>0</v>
      </c>
    </row>
    <row r="12" spans="1:17" s="6" customFormat="1" ht="33.75" x14ac:dyDescent="0.25">
      <c r="A12" s="26" t="s">
        <v>27</v>
      </c>
      <c r="B12" s="27" t="s">
        <v>28</v>
      </c>
      <c r="C12" s="28" t="s">
        <v>23</v>
      </c>
      <c r="D12" s="29">
        <v>46686.22</v>
      </c>
      <c r="E12" s="30">
        <v>334</v>
      </c>
      <c r="F12" s="31">
        <f>SUM(F13:F14)</f>
        <v>15593197.48</v>
      </c>
      <c r="G12" s="29">
        <v>26244.240000000002</v>
      </c>
      <c r="H12" s="32">
        <f>H13+H14</f>
        <v>341</v>
      </c>
      <c r="I12" s="31">
        <f>I13+I14</f>
        <v>8949285.8399999999</v>
      </c>
      <c r="J12" s="33">
        <f>J13+J14</f>
        <v>355</v>
      </c>
      <c r="K12" s="29">
        <f>K14</f>
        <v>35927.32</v>
      </c>
      <c r="L12" s="32">
        <f>L13+L14</f>
        <v>285</v>
      </c>
      <c r="M12" s="34">
        <f>M13+M14</f>
        <v>10239286.199999999</v>
      </c>
      <c r="N12" s="35"/>
      <c r="O12" s="36"/>
      <c r="P12" s="53"/>
      <c r="Q12" s="38"/>
    </row>
    <row r="13" spans="1:17" s="52" customFormat="1" x14ac:dyDescent="0.25">
      <c r="A13" s="54" t="s">
        <v>29</v>
      </c>
      <c r="B13" s="40" t="s">
        <v>25</v>
      </c>
      <c r="C13" s="55" t="s">
        <v>23</v>
      </c>
      <c r="D13" s="56">
        <v>46686.22</v>
      </c>
      <c r="E13" s="57">
        <v>97</v>
      </c>
      <c r="F13" s="51">
        <f>SUM(D13*E13)</f>
        <v>4528563.34</v>
      </c>
      <c r="G13" s="56">
        <v>26244.240000000002</v>
      </c>
      <c r="H13" s="58">
        <v>120</v>
      </c>
      <c r="I13" s="51">
        <f>G13*H13</f>
        <v>3149308.8000000003</v>
      </c>
      <c r="J13" s="59">
        <v>120</v>
      </c>
      <c r="K13" s="56">
        <v>0</v>
      </c>
      <c r="L13" s="58">
        <v>0</v>
      </c>
      <c r="M13" s="60">
        <f>K13*L13</f>
        <v>0</v>
      </c>
      <c r="N13" s="61" t="s">
        <v>26</v>
      </c>
      <c r="O13" s="62"/>
      <c r="P13" s="50">
        <f>L13-H13</f>
        <v>-120</v>
      </c>
      <c r="Q13" s="51">
        <f>M13-I13</f>
        <v>-3149308.8000000003</v>
      </c>
    </row>
    <row r="14" spans="1:17" s="52" customFormat="1" x14ac:dyDescent="0.25">
      <c r="A14" s="63" t="s">
        <v>30</v>
      </c>
      <c r="B14" s="40" t="s">
        <v>31</v>
      </c>
      <c r="C14" s="64" t="s">
        <v>23</v>
      </c>
      <c r="D14" s="65">
        <v>46686.22</v>
      </c>
      <c r="E14" s="66">
        <v>237</v>
      </c>
      <c r="F14" s="67">
        <f>SUM(D14*E14)</f>
        <v>11064634.140000001</v>
      </c>
      <c r="G14" s="65">
        <v>26244.240000000002</v>
      </c>
      <c r="H14" s="68">
        <v>221</v>
      </c>
      <c r="I14" s="67">
        <f>G14*H14</f>
        <v>5799977.04</v>
      </c>
      <c r="J14" s="69">
        <v>235</v>
      </c>
      <c r="K14" s="65">
        <v>35927.32</v>
      </c>
      <c r="L14" s="68">
        <v>285</v>
      </c>
      <c r="M14" s="70">
        <f>K14*L14</f>
        <v>10239286.199999999</v>
      </c>
      <c r="N14" s="48">
        <f>K14-G14</f>
        <v>9683.0799999999981</v>
      </c>
      <c r="O14" s="49">
        <f>ROUND(K14/G14*100-100,2)</f>
        <v>36.9</v>
      </c>
      <c r="P14" s="71">
        <f>L14-H14</f>
        <v>64</v>
      </c>
      <c r="Q14" s="72">
        <f>M14-I14</f>
        <v>4439309.1599999992</v>
      </c>
    </row>
    <row r="15" spans="1:17" s="6" customFormat="1" ht="22.5" x14ac:dyDescent="0.25">
      <c r="A15" s="26" t="s">
        <v>32</v>
      </c>
      <c r="B15" s="27" t="s">
        <v>33</v>
      </c>
      <c r="C15" s="28" t="s">
        <v>23</v>
      </c>
      <c r="D15" s="29">
        <v>14504.49</v>
      </c>
      <c r="E15" s="30">
        <v>493</v>
      </c>
      <c r="F15" s="31">
        <f>SUM(F16:F17)</f>
        <v>7150713.5700000003</v>
      </c>
      <c r="G15" s="29">
        <v>11275.4</v>
      </c>
      <c r="H15" s="32">
        <f>H16+H17</f>
        <v>407</v>
      </c>
      <c r="I15" s="31">
        <f>I16+I17</f>
        <v>4589087.8</v>
      </c>
      <c r="J15" s="33">
        <f>J16+J17</f>
        <v>337</v>
      </c>
      <c r="K15" s="29">
        <f>K17</f>
        <v>12720.25</v>
      </c>
      <c r="L15" s="32">
        <f>L16+L17</f>
        <v>303</v>
      </c>
      <c r="M15" s="34">
        <f>M16+M17</f>
        <v>3854235.75</v>
      </c>
      <c r="N15" s="35"/>
      <c r="O15" s="36"/>
      <c r="P15" s="53"/>
      <c r="Q15" s="38"/>
    </row>
    <row r="16" spans="1:17" s="52" customFormat="1" x14ac:dyDescent="0.25">
      <c r="A16" s="54" t="s">
        <v>34</v>
      </c>
      <c r="B16" s="40" t="s">
        <v>25</v>
      </c>
      <c r="C16" s="55" t="s">
        <v>23</v>
      </c>
      <c r="D16" s="56">
        <v>14504.49</v>
      </c>
      <c r="E16" s="57">
        <v>183</v>
      </c>
      <c r="F16" s="51">
        <f>SUM(D16*E16)</f>
        <v>2654321.67</v>
      </c>
      <c r="G16" s="56">
        <v>11275.4</v>
      </c>
      <c r="H16" s="58">
        <v>113</v>
      </c>
      <c r="I16" s="51">
        <f>G16*H16</f>
        <v>1274120.2</v>
      </c>
      <c r="J16" s="59">
        <v>102</v>
      </c>
      <c r="K16" s="56">
        <v>0</v>
      </c>
      <c r="L16" s="58">
        <v>0</v>
      </c>
      <c r="M16" s="60">
        <f>K16*L16</f>
        <v>0</v>
      </c>
      <c r="N16" s="61" t="s">
        <v>26</v>
      </c>
      <c r="O16" s="62"/>
      <c r="P16" s="73">
        <f t="shared" ref="P16:Q18" si="0">L16-H16</f>
        <v>-113</v>
      </c>
      <c r="Q16" s="74">
        <f t="shared" si="0"/>
        <v>-1274120.2</v>
      </c>
    </row>
    <row r="17" spans="1:17" s="52" customFormat="1" x14ac:dyDescent="0.25">
      <c r="A17" s="63" t="s">
        <v>35</v>
      </c>
      <c r="B17" s="40" t="s">
        <v>31</v>
      </c>
      <c r="C17" s="64" t="s">
        <v>23</v>
      </c>
      <c r="D17" s="65">
        <v>14504.49</v>
      </c>
      <c r="E17" s="66">
        <v>310</v>
      </c>
      <c r="F17" s="67">
        <f>SUM(D17*E17)</f>
        <v>4496391.9000000004</v>
      </c>
      <c r="G17" s="65">
        <v>11275.4</v>
      </c>
      <c r="H17" s="68">
        <v>294</v>
      </c>
      <c r="I17" s="67">
        <f>G17*H17</f>
        <v>3314967.6</v>
      </c>
      <c r="J17" s="69">
        <v>235</v>
      </c>
      <c r="K17" s="65">
        <v>12720.25</v>
      </c>
      <c r="L17" s="68">
        <v>303</v>
      </c>
      <c r="M17" s="70">
        <f>K17*L17</f>
        <v>3854235.75</v>
      </c>
      <c r="N17" s="48">
        <f>K17-G17</f>
        <v>1444.8500000000004</v>
      </c>
      <c r="O17" s="49">
        <f>ROUND(K17/G17*100-100,2)</f>
        <v>12.81</v>
      </c>
      <c r="P17" s="71">
        <f t="shared" si="0"/>
        <v>9</v>
      </c>
      <c r="Q17" s="72">
        <f t="shared" si="0"/>
        <v>539268.14999999991</v>
      </c>
    </row>
    <row r="18" spans="1:17" s="84" customFormat="1" ht="10.5" x14ac:dyDescent="0.25">
      <c r="A18" s="202" t="s">
        <v>36</v>
      </c>
      <c r="B18" s="202"/>
      <c r="C18" s="202"/>
      <c r="D18" s="75" t="s">
        <v>26</v>
      </c>
      <c r="E18" s="76">
        <f>SUM(E10+E12+E15)</f>
        <v>845</v>
      </c>
      <c r="F18" s="77">
        <f>SUM(F10+F12+F15)</f>
        <v>26740980.969999999</v>
      </c>
      <c r="G18" s="75" t="s">
        <v>26</v>
      </c>
      <c r="H18" s="76">
        <f>SUM(H10+H12+H15)</f>
        <v>748</v>
      </c>
      <c r="I18" s="77">
        <f>SUM(I10+I12+I15)</f>
        <v>13538373.640000001</v>
      </c>
      <c r="J18" s="78"/>
      <c r="K18" s="75" t="s">
        <v>26</v>
      </c>
      <c r="L18" s="76">
        <f>SUM(L10+L12+L15)</f>
        <v>588</v>
      </c>
      <c r="M18" s="79">
        <f>SUM(M10+M12+M15)</f>
        <v>14093521.949999999</v>
      </c>
      <c r="N18" s="80" t="s">
        <v>26</v>
      </c>
      <c r="O18" s="81"/>
      <c r="P18" s="82">
        <f t="shared" si="0"/>
        <v>-160</v>
      </c>
      <c r="Q18" s="83">
        <f t="shared" si="0"/>
        <v>555148.30999999866</v>
      </c>
    </row>
    <row r="19" spans="1:17" s="6" customFormat="1" x14ac:dyDescent="0.25">
      <c r="A19" s="199" t="s">
        <v>37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1"/>
    </row>
    <row r="20" spans="1:17" s="6" customFormat="1" ht="21.75" customHeight="1" x14ac:dyDescent="0.25">
      <c r="A20" s="26" t="s">
        <v>38</v>
      </c>
      <c r="B20" s="27" t="s">
        <v>39</v>
      </c>
      <c r="C20" s="28" t="s">
        <v>23</v>
      </c>
      <c r="D20" s="29">
        <v>491160.43</v>
      </c>
      <c r="E20" s="30">
        <v>2</v>
      </c>
      <c r="F20" s="31">
        <f>SUM(F21)</f>
        <v>982320.86</v>
      </c>
      <c r="G20" s="29">
        <v>0</v>
      </c>
      <c r="H20" s="32">
        <f>H21</f>
        <v>0</v>
      </c>
      <c r="I20" s="31">
        <f>I21</f>
        <v>0</v>
      </c>
      <c r="J20" s="33"/>
      <c r="K20" s="29">
        <f>K21</f>
        <v>709582.89</v>
      </c>
      <c r="L20" s="32">
        <f>L21</f>
        <v>1</v>
      </c>
      <c r="M20" s="34">
        <f>M21</f>
        <v>709582.89</v>
      </c>
      <c r="N20" s="35"/>
      <c r="O20" s="36"/>
      <c r="P20" s="53"/>
      <c r="Q20" s="38"/>
    </row>
    <row r="21" spans="1:17" s="52" customFormat="1" x14ac:dyDescent="0.25">
      <c r="A21" s="63" t="s">
        <v>40</v>
      </c>
      <c r="B21" s="40" t="s">
        <v>41</v>
      </c>
      <c r="C21" s="64" t="s">
        <v>23</v>
      </c>
      <c r="D21" s="65">
        <v>491160.43</v>
      </c>
      <c r="E21" s="66">
        <v>2</v>
      </c>
      <c r="F21" s="67">
        <f>SUM(D21*E21)</f>
        <v>982320.86</v>
      </c>
      <c r="G21" s="65">
        <v>0</v>
      </c>
      <c r="H21" s="68">
        <v>0</v>
      </c>
      <c r="I21" s="67">
        <f>G21*H21</f>
        <v>0</v>
      </c>
      <c r="J21" s="69">
        <v>0</v>
      </c>
      <c r="K21" s="65">
        <v>709582.89</v>
      </c>
      <c r="L21" s="68">
        <v>1</v>
      </c>
      <c r="M21" s="70">
        <f>K21*L21</f>
        <v>709582.89</v>
      </c>
      <c r="N21" s="48" t="s">
        <v>26</v>
      </c>
      <c r="O21" s="49" t="e">
        <f>ROUND(K21/G21*100-100,2)</f>
        <v>#DIV/0!</v>
      </c>
      <c r="P21" s="73">
        <f>L21-H21</f>
        <v>1</v>
      </c>
      <c r="Q21" s="74">
        <f>M21-I21</f>
        <v>709582.89</v>
      </c>
    </row>
    <row r="22" spans="1:17" s="6" customFormat="1" ht="27" customHeight="1" x14ac:dyDescent="0.25">
      <c r="A22" s="26" t="s">
        <v>42</v>
      </c>
      <c r="B22" s="27" t="s">
        <v>43</v>
      </c>
      <c r="C22" s="28" t="s">
        <v>23</v>
      </c>
      <c r="D22" s="29">
        <v>259398.98</v>
      </c>
      <c r="E22" s="30">
        <v>7</v>
      </c>
      <c r="F22" s="31">
        <f>SUM(F23)</f>
        <v>1815792.86</v>
      </c>
      <c r="G22" s="29">
        <v>286519.40000000002</v>
      </c>
      <c r="H22" s="32">
        <f t="shared" ref="H22:M22" si="1">H23</f>
        <v>6</v>
      </c>
      <c r="I22" s="31">
        <f t="shared" si="1"/>
        <v>1719116.4000000001</v>
      </c>
      <c r="J22" s="85">
        <f t="shared" si="1"/>
        <v>6</v>
      </c>
      <c r="K22" s="29">
        <f t="shared" si="1"/>
        <v>317814.78000000003</v>
      </c>
      <c r="L22" s="32">
        <f t="shared" si="1"/>
        <v>5</v>
      </c>
      <c r="M22" s="34">
        <f t="shared" si="1"/>
        <v>1589073.9000000001</v>
      </c>
      <c r="N22" s="35"/>
      <c r="O22" s="36"/>
      <c r="P22" s="53"/>
      <c r="Q22" s="38"/>
    </row>
    <row r="23" spans="1:17" s="52" customFormat="1" x14ac:dyDescent="0.25">
      <c r="A23" s="63" t="s">
        <v>44</v>
      </c>
      <c r="B23" s="40" t="s">
        <v>41</v>
      </c>
      <c r="C23" s="64" t="s">
        <v>23</v>
      </c>
      <c r="D23" s="65">
        <v>259398.98</v>
      </c>
      <c r="E23" s="66">
        <v>7</v>
      </c>
      <c r="F23" s="67">
        <f>SUM(D23*E23)</f>
        <v>1815792.86</v>
      </c>
      <c r="G23" s="65">
        <v>286519.40000000002</v>
      </c>
      <c r="H23" s="68">
        <v>6</v>
      </c>
      <c r="I23" s="67">
        <f>G23*H23</f>
        <v>1719116.4000000001</v>
      </c>
      <c r="J23" s="86">
        <v>6</v>
      </c>
      <c r="K23" s="65">
        <v>317814.78000000003</v>
      </c>
      <c r="L23" s="68">
        <v>5</v>
      </c>
      <c r="M23" s="70">
        <f>K23*L23</f>
        <v>1589073.9000000001</v>
      </c>
      <c r="N23" s="48">
        <f>K23-G23</f>
        <v>31295.380000000005</v>
      </c>
      <c r="O23" s="49">
        <f>ROUND(K23/G23*100-100,2)</f>
        <v>10.92</v>
      </c>
      <c r="P23" s="71">
        <f>L23-H23</f>
        <v>-1</v>
      </c>
      <c r="Q23" s="72">
        <f>M23-I23</f>
        <v>-130042.5</v>
      </c>
    </row>
    <row r="24" spans="1:17" s="6" customFormat="1" ht="33.75" x14ac:dyDescent="0.25">
      <c r="A24" s="26" t="s">
        <v>45</v>
      </c>
      <c r="B24" s="27" t="s">
        <v>46</v>
      </c>
      <c r="C24" s="28" t="s">
        <v>23</v>
      </c>
      <c r="D24" s="29">
        <v>56607.69</v>
      </c>
      <c r="E24" s="30">
        <v>62</v>
      </c>
      <c r="F24" s="31">
        <f>SUM(F25)</f>
        <v>3509676.7800000003</v>
      </c>
      <c r="G24" s="29">
        <v>66952.7</v>
      </c>
      <c r="H24" s="32">
        <f t="shared" ref="H24:M24" si="2">H25</f>
        <v>48</v>
      </c>
      <c r="I24" s="31">
        <f t="shared" si="2"/>
        <v>3213729.5999999996</v>
      </c>
      <c r="J24" s="85">
        <f t="shared" si="2"/>
        <v>56</v>
      </c>
      <c r="K24" s="29">
        <f t="shared" si="2"/>
        <v>88638.51</v>
      </c>
      <c r="L24" s="32">
        <f t="shared" si="2"/>
        <v>42</v>
      </c>
      <c r="M24" s="34">
        <f t="shared" si="2"/>
        <v>3722817.42</v>
      </c>
      <c r="N24" s="35"/>
      <c r="O24" s="36"/>
      <c r="P24" s="34"/>
      <c r="Q24" s="38"/>
    </row>
    <row r="25" spans="1:17" s="52" customFormat="1" x14ac:dyDescent="0.25">
      <c r="A25" s="39" t="s">
        <v>47</v>
      </c>
      <c r="B25" s="40" t="s">
        <v>41</v>
      </c>
      <c r="C25" s="41" t="s">
        <v>23</v>
      </c>
      <c r="D25" s="42">
        <v>56607.69</v>
      </c>
      <c r="E25" s="43">
        <v>62</v>
      </c>
      <c r="F25" s="44">
        <f>SUM(D25*E25)</f>
        <v>3509676.7800000003</v>
      </c>
      <c r="G25" s="42">
        <v>66952.7</v>
      </c>
      <c r="H25" s="45">
        <v>48</v>
      </c>
      <c r="I25" s="44">
        <f>G25*H25</f>
        <v>3213729.5999999996</v>
      </c>
      <c r="J25" s="87">
        <v>56</v>
      </c>
      <c r="K25" s="42">
        <v>88638.51</v>
      </c>
      <c r="L25" s="45">
        <v>42</v>
      </c>
      <c r="M25" s="47">
        <f>K25*L25</f>
        <v>3722817.42</v>
      </c>
      <c r="N25" s="48">
        <f>K25-G25</f>
        <v>21685.809999999998</v>
      </c>
      <c r="O25" s="49">
        <f>ROUND(K25/G25*100-100,2)</f>
        <v>32.39</v>
      </c>
      <c r="P25" s="71">
        <f>L25-H25</f>
        <v>-6</v>
      </c>
      <c r="Q25" s="72">
        <f>M25-I25</f>
        <v>509087.8200000003</v>
      </c>
    </row>
    <row r="26" spans="1:17" s="6" customFormat="1" ht="22.5" x14ac:dyDescent="0.25">
      <c r="A26" s="26" t="s">
        <v>48</v>
      </c>
      <c r="B26" s="27" t="s">
        <v>49</v>
      </c>
      <c r="C26" s="28" t="s">
        <v>23</v>
      </c>
      <c r="D26" s="29">
        <v>28796.31</v>
      </c>
      <c r="E26" s="30">
        <v>80</v>
      </c>
      <c r="F26" s="31">
        <f>SUM(F27)</f>
        <v>2303704.8000000003</v>
      </c>
      <c r="G26" s="29">
        <v>25661.9</v>
      </c>
      <c r="H26" s="32">
        <f t="shared" ref="H26:M26" si="3">H27</f>
        <v>165</v>
      </c>
      <c r="I26" s="31">
        <f t="shared" si="3"/>
        <v>4234213.5</v>
      </c>
      <c r="J26" s="33">
        <f t="shared" si="3"/>
        <v>101</v>
      </c>
      <c r="K26" s="29">
        <f t="shared" si="3"/>
        <v>40031.81</v>
      </c>
      <c r="L26" s="32">
        <f t="shared" si="3"/>
        <v>111</v>
      </c>
      <c r="M26" s="34">
        <f t="shared" si="3"/>
        <v>4443530.91</v>
      </c>
      <c r="N26" s="35"/>
      <c r="O26" s="88"/>
      <c r="P26" s="37"/>
      <c r="Q26" s="38"/>
    </row>
    <row r="27" spans="1:17" s="52" customFormat="1" x14ac:dyDescent="0.25">
      <c r="A27" s="39" t="s">
        <v>50</v>
      </c>
      <c r="B27" s="40" t="s">
        <v>41</v>
      </c>
      <c r="C27" s="41" t="s">
        <v>23</v>
      </c>
      <c r="D27" s="42">
        <v>28796.31</v>
      </c>
      <c r="E27" s="43">
        <v>80</v>
      </c>
      <c r="F27" s="44">
        <f>SUM(D27*E27)</f>
        <v>2303704.8000000003</v>
      </c>
      <c r="G27" s="42">
        <v>25661.9</v>
      </c>
      <c r="H27" s="45">
        <v>165</v>
      </c>
      <c r="I27" s="44">
        <f>G27*H27</f>
        <v>4234213.5</v>
      </c>
      <c r="J27" s="46">
        <v>101</v>
      </c>
      <c r="K27" s="42">
        <v>40031.81</v>
      </c>
      <c r="L27" s="45">
        <v>111</v>
      </c>
      <c r="M27" s="47">
        <f>K27*L27</f>
        <v>4443530.91</v>
      </c>
      <c r="N27" s="48">
        <f>K27-G27</f>
        <v>14369.909999999996</v>
      </c>
      <c r="O27" s="49">
        <f>ROUND(K27/G27*100-100,2)</f>
        <v>56</v>
      </c>
      <c r="P27" s="71">
        <f>L27-H27</f>
        <v>-54</v>
      </c>
      <c r="Q27" s="72">
        <f>M27-I27</f>
        <v>209317.41000000015</v>
      </c>
    </row>
    <row r="28" spans="1:17" s="84" customFormat="1" ht="10.5" x14ac:dyDescent="0.25">
      <c r="A28" s="202" t="s">
        <v>51</v>
      </c>
      <c r="B28" s="202"/>
      <c r="C28" s="202"/>
      <c r="D28" s="75" t="s">
        <v>26</v>
      </c>
      <c r="E28" s="76">
        <f>SUM(E20+E22+E24+E26)</f>
        <v>151</v>
      </c>
      <c r="F28" s="77">
        <f>SUM(F20+F22+F24+F26)</f>
        <v>8611495.3000000007</v>
      </c>
      <c r="G28" s="75" t="s">
        <v>26</v>
      </c>
      <c r="H28" s="76">
        <f>SUM(H20+H22+H24+H26)</f>
        <v>219</v>
      </c>
      <c r="I28" s="77">
        <f>SUM(I20+I22+I24+I26)</f>
        <v>9167059.5</v>
      </c>
      <c r="J28" s="78"/>
      <c r="K28" s="75" t="s">
        <v>26</v>
      </c>
      <c r="L28" s="76">
        <f>SUM(L20+L22+L24+L26)</f>
        <v>159</v>
      </c>
      <c r="M28" s="79">
        <f>SUM(M20+M22+M24+M26)</f>
        <v>10465005.120000001</v>
      </c>
      <c r="N28" s="80" t="s">
        <v>26</v>
      </c>
      <c r="O28" s="81"/>
      <c r="P28" s="89">
        <f>L28-H28</f>
        <v>-60</v>
      </c>
      <c r="Q28" s="83">
        <f>M28-I28</f>
        <v>1297945.620000001</v>
      </c>
    </row>
    <row r="29" spans="1:17" s="6" customFormat="1" x14ac:dyDescent="0.25">
      <c r="A29" s="199" t="s">
        <v>52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1"/>
    </row>
    <row r="30" spans="1:17" s="6" customFormat="1" ht="33.75" x14ac:dyDescent="0.25">
      <c r="A30" s="26" t="s">
        <v>53</v>
      </c>
      <c r="B30" s="27" t="s">
        <v>54</v>
      </c>
      <c r="C30" s="28" t="s">
        <v>23</v>
      </c>
      <c r="D30" s="29">
        <v>259398.98</v>
      </c>
      <c r="E30" s="30">
        <v>9</v>
      </c>
      <c r="F30" s="31">
        <f>SUM(F31)</f>
        <v>2334590.8200000003</v>
      </c>
      <c r="G30" s="29">
        <v>229709.13</v>
      </c>
      <c r="H30" s="32">
        <f>H31</f>
        <v>10</v>
      </c>
      <c r="I30" s="31">
        <f>I31</f>
        <v>2297091.2999999998</v>
      </c>
      <c r="J30" s="33">
        <f>J31+J32</f>
        <v>21</v>
      </c>
      <c r="K30" s="29">
        <v>107200.98</v>
      </c>
      <c r="L30" s="32">
        <f>L31+L32</f>
        <v>11</v>
      </c>
      <c r="M30" s="34">
        <f>M31+M32</f>
        <v>1179210.78</v>
      </c>
      <c r="N30" s="35"/>
      <c r="O30" s="36"/>
      <c r="P30" s="37"/>
      <c r="Q30" s="38"/>
    </row>
    <row r="31" spans="1:17" s="52" customFormat="1" x14ac:dyDescent="0.25">
      <c r="A31" s="54" t="s">
        <v>55</v>
      </c>
      <c r="B31" s="40" t="s">
        <v>41</v>
      </c>
      <c r="C31" s="55" t="s">
        <v>23</v>
      </c>
      <c r="D31" s="56">
        <v>259398.98</v>
      </c>
      <c r="E31" s="57">
        <v>9</v>
      </c>
      <c r="F31" s="51">
        <f>SUM(D31*E31)</f>
        <v>2334590.8200000003</v>
      </c>
      <c r="G31" s="56">
        <v>229709.13</v>
      </c>
      <c r="H31" s="58">
        <v>10</v>
      </c>
      <c r="I31" s="51">
        <f>G31*H31</f>
        <v>2297091.2999999998</v>
      </c>
      <c r="J31" s="59">
        <v>10</v>
      </c>
      <c r="K31" s="56">
        <v>0</v>
      </c>
      <c r="L31" s="58">
        <v>0</v>
      </c>
      <c r="M31" s="60">
        <f>K31*L31</f>
        <v>0</v>
      </c>
      <c r="N31" s="61" t="s">
        <v>26</v>
      </c>
      <c r="O31" s="62"/>
      <c r="P31" s="73">
        <f>L31-H31</f>
        <v>-10</v>
      </c>
      <c r="Q31" s="74">
        <f>M31-I31</f>
        <v>-2297091.2999999998</v>
      </c>
    </row>
    <row r="32" spans="1:17" s="52" customFormat="1" x14ac:dyDescent="0.25">
      <c r="A32" s="63" t="s">
        <v>56</v>
      </c>
      <c r="B32" s="40" t="s">
        <v>25</v>
      </c>
      <c r="C32" s="64" t="s">
        <v>23</v>
      </c>
      <c r="D32" s="65">
        <v>0</v>
      </c>
      <c r="E32" s="66">
        <v>0</v>
      </c>
      <c r="F32" s="67">
        <v>0</v>
      </c>
      <c r="G32" s="65">
        <v>0</v>
      </c>
      <c r="H32" s="68">
        <v>0</v>
      </c>
      <c r="I32" s="67">
        <v>0</v>
      </c>
      <c r="J32" s="69">
        <v>11</v>
      </c>
      <c r="K32" s="65">
        <v>107200.98</v>
      </c>
      <c r="L32" s="68">
        <v>11</v>
      </c>
      <c r="M32" s="70">
        <f>K32*L32</f>
        <v>1179210.78</v>
      </c>
      <c r="N32" s="48" t="s">
        <v>26</v>
      </c>
      <c r="O32" s="49"/>
      <c r="P32" s="73">
        <f>L32-H32</f>
        <v>11</v>
      </c>
      <c r="Q32" s="74">
        <f>M32-I32</f>
        <v>1179210.78</v>
      </c>
    </row>
    <row r="33" spans="1:17" s="6" customFormat="1" ht="33.75" x14ac:dyDescent="0.25">
      <c r="A33" s="26" t="s">
        <v>57</v>
      </c>
      <c r="B33" s="90" t="s">
        <v>58</v>
      </c>
      <c r="C33" s="28" t="s">
        <v>23</v>
      </c>
      <c r="D33" s="29">
        <v>80608.600000000006</v>
      </c>
      <c r="E33" s="30">
        <v>108</v>
      </c>
      <c r="F33" s="31">
        <f>SUM(F34:F36)</f>
        <v>8705728.8000000007</v>
      </c>
      <c r="G33" s="29">
        <v>58085.35</v>
      </c>
      <c r="H33" s="32">
        <f>H34+H35+H36</f>
        <v>119</v>
      </c>
      <c r="I33" s="31">
        <f>I34+I35+I36</f>
        <v>6912156.6500000004</v>
      </c>
      <c r="J33" s="33">
        <f>J34+J35+J36</f>
        <v>121</v>
      </c>
      <c r="K33" s="29">
        <f>K34</f>
        <v>57723.41</v>
      </c>
      <c r="L33" s="32">
        <f>L34+L35+L36</f>
        <v>131</v>
      </c>
      <c r="M33" s="34">
        <f>M34+M35+M36</f>
        <v>7561766.71</v>
      </c>
      <c r="N33" s="35"/>
      <c r="O33" s="36"/>
      <c r="P33" s="34"/>
      <c r="Q33" s="38"/>
    </row>
    <row r="34" spans="1:17" s="52" customFormat="1" x14ac:dyDescent="0.25">
      <c r="A34" s="54" t="s">
        <v>59</v>
      </c>
      <c r="B34" s="40" t="s">
        <v>25</v>
      </c>
      <c r="C34" s="55" t="s">
        <v>23</v>
      </c>
      <c r="D34" s="56">
        <v>80608.600000000006</v>
      </c>
      <c r="E34" s="57">
        <v>70</v>
      </c>
      <c r="F34" s="51">
        <f>SUM(D34*E34)</f>
        <v>5642602</v>
      </c>
      <c r="G34" s="56">
        <v>58085.35</v>
      </c>
      <c r="H34" s="58">
        <v>82</v>
      </c>
      <c r="I34" s="51">
        <f>G34*H34</f>
        <v>4762998.7</v>
      </c>
      <c r="J34" s="59">
        <v>79</v>
      </c>
      <c r="K34" s="56">
        <v>57723.41</v>
      </c>
      <c r="L34" s="58">
        <v>119</v>
      </c>
      <c r="M34" s="60">
        <f>K34*L34</f>
        <v>6869085.79</v>
      </c>
      <c r="N34" s="61">
        <f>K34-G34</f>
        <v>-361.93999999999505</v>
      </c>
      <c r="O34" s="62"/>
      <c r="P34" s="73">
        <f t="shared" ref="P34:Q36" si="4">L34-H34</f>
        <v>37</v>
      </c>
      <c r="Q34" s="74">
        <f t="shared" si="4"/>
        <v>2106087.09</v>
      </c>
    </row>
    <row r="35" spans="1:17" s="52" customFormat="1" x14ac:dyDescent="0.25">
      <c r="A35" s="54" t="s">
        <v>60</v>
      </c>
      <c r="B35" s="40" t="s">
        <v>41</v>
      </c>
      <c r="C35" s="55" t="s">
        <v>23</v>
      </c>
      <c r="D35" s="56">
        <v>80608.600000000006</v>
      </c>
      <c r="E35" s="57">
        <v>10</v>
      </c>
      <c r="F35" s="51">
        <f>SUM(D35*E35)</f>
        <v>806086</v>
      </c>
      <c r="G35" s="56">
        <v>58085.35</v>
      </c>
      <c r="H35" s="58">
        <v>7</v>
      </c>
      <c r="I35" s="51">
        <f>G35*H35</f>
        <v>406597.45</v>
      </c>
      <c r="J35" s="59">
        <v>10</v>
      </c>
      <c r="K35" s="56">
        <v>57723.41</v>
      </c>
      <c r="L35" s="58">
        <v>12</v>
      </c>
      <c r="M35" s="60">
        <f>K35*L35</f>
        <v>692680.92</v>
      </c>
      <c r="N35" s="61">
        <f>K35-G35</f>
        <v>-361.93999999999505</v>
      </c>
      <c r="O35" s="62"/>
      <c r="P35" s="73">
        <f t="shared" si="4"/>
        <v>5</v>
      </c>
      <c r="Q35" s="74">
        <f t="shared" si="4"/>
        <v>286083.47000000003</v>
      </c>
    </row>
    <row r="36" spans="1:17" s="52" customFormat="1" x14ac:dyDescent="0.25">
      <c r="A36" s="63" t="s">
        <v>61</v>
      </c>
      <c r="B36" s="40" t="s">
        <v>62</v>
      </c>
      <c r="C36" s="64" t="s">
        <v>23</v>
      </c>
      <c r="D36" s="65">
        <v>80608.600000000006</v>
      </c>
      <c r="E36" s="66">
        <v>28</v>
      </c>
      <c r="F36" s="67">
        <f>SUM(D36*E36)</f>
        <v>2257040.8000000003</v>
      </c>
      <c r="G36" s="65">
        <v>58085.35</v>
      </c>
      <c r="H36" s="68">
        <v>30</v>
      </c>
      <c r="I36" s="67">
        <f>G36*H36</f>
        <v>1742560.5</v>
      </c>
      <c r="J36" s="69">
        <v>32</v>
      </c>
      <c r="K36" s="65">
        <v>0</v>
      </c>
      <c r="L36" s="68">
        <v>0</v>
      </c>
      <c r="M36" s="70">
        <f>K36*L36</f>
        <v>0</v>
      </c>
      <c r="N36" s="48">
        <f>K36-G36</f>
        <v>-58085.35</v>
      </c>
      <c r="O36" s="49">
        <f>ROUND(K36/G36*100-100,2)</f>
        <v>-100</v>
      </c>
      <c r="P36" s="71">
        <f t="shared" si="4"/>
        <v>-30</v>
      </c>
      <c r="Q36" s="72">
        <f t="shared" si="4"/>
        <v>-1742560.5</v>
      </c>
    </row>
    <row r="37" spans="1:17" s="6" customFormat="1" ht="20.25" customHeight="1" x14ac:dyDescent="0.25">
      <c r="A37" s="26" t="s">
        <v>63</v>
      </c>
      <c r="B37" s="90" t="s">
        <v>64</v>
      </c>
      <c r="C37" s="28" t="s">
        <v>23</v>
      </c>
      <c r="D37" s="29">
        <v>33339.39</v>
      </c>
      <c r="E37" s="30">
        <v>123</v>
      </c>
      <c r="F37" s="31">
        <f>SUM(F38)</f>
        <v>4100744.9699999997</v>
      </c>
      <c r="G37" s="29">
        <v>21877.42</v>
      </c>
      <c r="H37" s="32">
        <f>H38+H39</f>
        <v>454</v>
      </c>
      <c r="I37" s="31">
        <f>I38+I39</f>
        <v>9932348.6799999997</v>
      </c>
      <c r="J37" s="33">
        <f>J38+J39</f>
        <v>312</v>
      </c>
      <c r="K37" s="29">
        <f>K38</f>
        <v>31426.36</v>
      </c>
      <c r="L37" s="32">
        <f>L38+L39</f>
        <v>329</v>
      </c>
      <c r="M37" s="34">
        <f>M38+M39</f>
        <v>10339272.439999999</v>
      </c>
      <c r="N37" s="35"/>
      <c r="O37" s="36"/>
      <c r="P37" s="37"/>
      <c r="Q37" s="38"/>
    </row>
    <row r="38" spans="1:17" s="52" customFormat="1" x14ac:dyDescent="0.25">
      <c r="A38" s="54" t="s">
        <v>65</v>
      </c>
      <c r="B38" s="40" t="s">
        <v>25</v>
      </c>
      <c r="C38" s="55" t="s">
        <v>23</v>
      </c>
      <c r="D38" s="56">
        <v>33339.39</v>
      </c>
      <c r="E38" s="57">
        <v>123</v>
      </c>
      <c r="F38" s="51">
        <f>SUM(D38*E38)</f>
        <v>4100744.9699999997</v>
      </c>
      <c r="G38" s="56">
        <v>21877.42</v>
      </c>
      <c r="H38" s="58">
        <v>192</v>
      </c>
      <c r="I38" s="51">
        <f>G38*H38</f>
        <v>4200464.6399999997</v>
      </c>
      <c r="J38" s="59">
        <v>174</v>
      </c>
      <c r="K38" s="56">
        <v>31426.36</v>
      </c>
      <c r="L38" s="58">
        <v>329</v>
      </c>
      <c r="M38" s="60">
        <f>K38*L38</f>
        <v>10339272.439999999</v>
      </c>
      <c r="N38" s="61">
        <f>K38-G38</f>
        <v>9548.9400000000023</v>
      </c>
      <c r="O38" s="62"/>
      <c r="P38" s="73">
        <f>L38-H38</f>
        <v>137</v>
      </c>
      <c r="Q38" s="74">
        <f>M38-I38</f>
        <v>6138807.7999999998</v>
      </c>
    </row>
    <row r="39" spans="1:17" s="52" customFormat="1" x14ac:dyDescent="0.25">
      <c r="A39" s="63" t="s">
        <v>66</v>
      </c>
      <c r="B39" s="40" t="s">
        <v>62</v>
      </c>
      <c r="C39" s="64" t="s">
        <v>23</v>
      </c>
      <c r="D39" s="65">
        <v>0</v>
      </c>
      <c r="E39" s="66">
        <v>0</v>
      </c>
      <c r="F39" s="67">
        <f>SUM(D39*E39)</f>
        <v>0</v>
      </c>
      <c r="G39" s="65">
        <v>21877.42</v>
      </c>
      <c r="H39" s="68">
        <v>262</v>
      </c>
      <c r="I39" s="67">
        <f>G39*H39</f>
        <v>5731884.0399999991</v>
      </c>
      <c r="J39" s="69">
        <v>138</v>
      </c>
      <c r="K39" s="65">
        <v>0</v>
      </c>
      <c r="L39" s="68">
        <v>0</v>
      </c>
      <c r="M39" s="70">
        <f>K39*L39</f>
        <v>0</v>
      </c>
      <c r="N39" s="48" t="s">
        <v>26</v>
      </c>
      <c r="O39" s="49"/>
      <c r="P39" s="71">
        <f>L39-H39</f>
        <v>-262</v>
      </c>
      <c r="Q39" s="72">
        <f>M39-I39</f>
        <v>-5731884.0399999991</v>
      </c>
    </row>
    <row r="40" spans="1:17" s="6" customFormat="1" ht="26.25" customHeight="1" x14ac:dyDescent="0.25">
      <c r="A40" s="26" t="s">
        <v>67</v>
      </c>
      <c r="B40" s="91" t="s">
        <v>68</v>
      </c>
      <c r="C40" s="28" t="s">
        <v>23</v>
      </c>
      <c r="D40" s="29">
        <f>D41</f>
        <v>0</v>
      </c>
      <c r="E40" s="30">
        <f>E41</f>
        <v>0</v>
      </c>
      <c r="F40" s="31">
        <f>SUM(F41)</f>
        <v>0</v>
      </c>
      <c r="G40" s="29">
        <v>0</v>
      </c>
      <c r="H40" s="32">
        <f>H41</f>
        <v>0</v>
      </c>
      <c r="I40" s="31">
        <f>I41</f>
        <v>0</v>
      </c>
      <c r="J40" s="33"/>
      <c r="K40" s="29">
        <f>K41</f>
        <v>281086.64</v>
      </c>
      <c r="L40" s="32">
        <f>L41</f>
        <v>8</v>
      </c>
      <c r="M40" s="34">
        <f>M41</f>
        <v>2248693.12</v>
      </c>
      <c r="N40" s="35"/>
      <c r="O40" s="36"/>
      <c r="P40" s="37"/>
      <c r="Q40" s="38"/>
    </row>
    <row r="41" spans="1:17" s="52" customFormat="1" x14ac:dyDescent="0.25">
      <c r="A41" s="63" t="s">
        <v>69</v>
      </c>
      <c r="B41" s="40" t="s">
        <v>41</v>
      </c>
      <c r="C41" s="64" t="s">
        <v>23</v>
      </c>
      <c r="D41" s="65">
        <v>0</v>
      </c>
      <c r="E41" s="66">
        <v>0</v>
      </c>
      <c r="F41" s="67">
        <f>SUM(D41*E41)</f>
        <v>0</v>
      </c>
      <c r="G41" s="65">
        <v>0</v>
      </c>
      <c r="H41" s="68">
        <v>0</v>
      </c>
      <c r="I41" s="67">
        <v>0</v>
      </c>
      <c r="J41" s="69">
        <v>0</v>
      </c>
      <c r="K41" s="65">
        <v>281086.64</v>
      </c>
      <c r="L41" s="68">
        <v>8</v>
      </c>
      <c r="M41" s="70">
        <f>K41*L41</f>
        <v>2248693.12</v>
      </c>
      <c r="N41" s="48" t="s">
        <v>26</v>
      </c>
      <c r="O41" s="49"/>
      <c r="P41" s="73">
        <f>L41-H41</f>
        <v>8</v>
      </c>
      <c r="Q41" s="74">
        <f>M41-I41</f>
        <v>2248693.12</v>
      </c>
    </row>
    <row r="42" spans="1:17" s="6" customFormat="1" ht="28.5" customHeight="1" x14ac:dyDescent="0.25">
      <c r="A42" s="26" t="s">
        <v>70</v>
      </c>
      <c r="B42" s="91" t="s">
        <v>71</v>
      </c>
      <c r="C42" s="28" t="s">
        <v>23</v>
      </c>
      <c r="D42" s="29">
        <v>155634.94</v>
      </c>
      <c r="E42" s="30">
        <v>3</v>
      </c>
      <c r="F42" s="31">
        <f>SUM(F43)</f>
        <v>466904.82</v>
      </c>
      <c r="G42" s="29">
        <v>0</v>
      </c>
      <c r="H42" s="32">
        <f>H43</f>
        <v>0</v>
      </c>
      <c r="I42" s="31">
        <f>I43</f>
        <v>0</v>
      </c>
      <c r="J42" s="33"/>
      <c r="K42" s="29">
        <v>0</v>
      </c>
      <c r="L42" s="32">
        <f>L43</f>
        <v>0</v>
      </c>
      <c r="M42" s="34">
        <f>M43</f>
        <v>0</v>
      </c>
      <c r="N42" s="35"/>
      <c r="O42" s="88" t="e">
        <f>ROUND(K42/G42*100-100,2)</f>
        <v>#DIV/0!</v>
      </c>
      <c r="P42" s="37"/>
      <c r="Q42" s="38"/>
    </row>
    <row r="43" spans="1:17" s="52" customFormat="1" x14ac:dyDescent="0.25">
      <c r="A43" s="63" t="s">
        <v>72</v>
      </c>
      <c r="B43" s="40" t="s">
        <v>25</v>
      </c>
      <c r="C43" s="64" t="s">
        <v>23</v>
      </c>
      <c r="D43" s="65">
        <v>155634.94</v>
      </c>
      <c r="E43" s="66">
        <v>3</v>
      </c>
      <c r="F43" s="67">
        <f>SUM(D43*E43)</f>
        <v>466904.82</v>
      </c>
      <c r="G43" s="65">
        <v>0</v>
      </c>
      <c r="H43" s="68">
        <v>0</v>
      </c>
      <c r="I43" s="67">
        <f>G43*H43</f>
        <v>0</v>
      </c>
      <c r="J43" s="69"/>
      <c r="K43" s="65">
        <v>0</v>
      </c>
      <c r="L43" s="68">
        <v>0</v>
      </c>
      <c r="M43" s="70">
        <f>K43*L43</f>
        <v>0</v>
      </c>
      <c r="N43" s="48" t="s">
        <v>26</v>
      </c>
      <c r="O43" s="49"/>
      <c r="P43" s="73">
        <f>L43-H43</f>
        <v>0</v>
      </c>
      <c r="Q43" s="74">
        <f>M43-I43</f>
        <v>0</v>
      </c>
    </row>
    <row r="44" spans="1:17" s="6" customFormat="1" ht="24.75" customHeight="1" x14ac:dyDescent="0.25">
      <c r="A44" s="26" t="s">
        <v>73</v>
      </c>
      <c r="B44" s="91" t="s">
        <v>74</v>
      </c>
      <c r="C44" s="28" t="s">
        <v>23</v>
      </c>
      <c r="D44" s="29">
        <v>162877.49</v>
      </c>
      <c r="E44" s="30">
        <v>7</v>
      </c>
      <c r="F44" s="31">
        <f>SUM(F45)</f>
        <v>1140142.43</v>
      </c>
      <c r="G44" s="29">
        <v>173459.03</v>
      </c>
      <c r="H44" s="32">
        <f>H45</f>
        <v>11</v>
      </c>
      <c r="I44" s="31">
        <f>I45</f>
        <v>1908049.33</v>
      </c>
      <c r="J44" s="33" t="e">
        <f>J45+#REF!</f>
        <v>#REF!</v>
      </c>
      <c r="K44" s="29">
        <f>K45</f>
        <v>0</v>
      </c>
      <c r="L44" s="32">
        <f>L45</f>
        <v>0</v>
      </c>
      <c r="M44" s="34">
        <f>M45</f>
        <v>0</v>
      </c>
      <c r="N44" s="35"/>
      <c r="O44" s="36"/>
      <c r="P44" s="37"/>
      <c r="Q44" s="38"/>
    </row>
    <row r="45" spans="1:17" s="52" customFormat="1" x14ac:dyDescent="0.25">
      <c r="A45" s="54" t="s">
        <v>75</v>
      </c>
      <c r="B45" s="40" t="s">
        <v>25</v>
      </c>
      <c r="C45" s="55" t="s">
        <v>23</v>
      </c>
      <c r="D45" s="56">
        <v>162877.49</v>
      </c>
      <c r="E45" s="57">
        <v>7</v>
      </c>
      <c r="F45" s="51">
        <f>SUM(D45*E45)</f>
        <v>1140142.43</v>
      </c>
      <c r="G45" s="56">
        <v>173459.03</v>
      </c>
      <c r="H45" s="58">
        <v>11</v>
      </c>
      <c r="I45" s="51">
        <f>G45*H45</f>
        <v>1908049.33</v>
      </c>
      <c r="J45" s="59"/>
      <c r="K45" s="56">
        <v>0</v>
      </c>
      <c r="L45" s="58">
        <v>0</v>
      </c>
      <c r="M45" s="60">
        <f>K45*L45</f>
        <v>0</v>
      </c>
      <c r="N45" s="92" t="s">
        <v>26</v>
      </c>
      <c r="O45" s="49"/>
      <c r="P45" s="71">
        <f>L45-H45</f>
        <v>-11</v>
      </c>
      <c r="Q45" s="72">
        <f>M45-I45</f>
        <v>-1908049.33</v>
      </c>
    </row>
    <row r="46" spans="1:17" s="84" customFormat="1" ht="10.5" x14ac:dyDescent="0.25">
      <c r="A46" s="211" t="s">
        <v>76</v>
      </c>
      <c r="B46" s="212"/>
      <c r="C46" s="213"/>
      <c r="D46" s="75" t="s">
        <v>26</v>
      </c>
      <c r="E46" s="76">
        <f>SUM(E30+E33+E37+E42+E40+E44)</f>
        <v>250</v>
      </c>
      <c r="F46" s="77">
        <f>SUM(F30+F33+F37+F42+F44)</f>
        <v>16748111.84</v>
      </c>
      <c r="G46" s="75" t="s">
        <v>26</v>
      </c>
      <c r="H46" s="76">
        <f>SUM(H30+H33+H37+H42+H40+H44)</f>
        <v>594</v>
      </c>
      <c r="I46" s="77">
        <f>SUM(I30+I33+I37+I40+I42+I44)</f>
        <v>21049645.960000001</v>
      </c>
      <c r="J46" s="78"/>
      <c r="K46" s="75" t="s">
        <v>26</v>
      </c>
      <c r="L46" s="76">
        <f>SUM(L30+L33+L37+L42+L40+L44)</f>
        <v>479</v>
      </c>
      <c r="M46" s="79">
        <f>SUM(M30+M33+M37+M40+M42+M44)</f>
        <v>21328943.050000001</v>
      </c>
      <c r="N46" s="80" t="s">
        <v>26</v>
      </c>
      <c r="O46" s="81"/>
      <c r="P46" s="190">
        <f>L46-H46</f>
        <v>-115</v>
      </c>
      <c r="Q46" s="94">
        <f>M46-I46</f>
        <v>279297.08999999985</v>
      </c>
    </row>
    <row r="47" spans="1:17" s="84" customFormat="1" ht="10.5" x14ac:dyDescent="0.25">
      <c r="A47" s="211" t="s">
        <v>77</v>
      </c>
      <c r="B47" s="212"/>
      <c r="C47" s="213"/>
      <c r="D47" s="75" t="s">
        <v>26</v>
      </c>
      <c r="E47" s="76">
        <f>SUM(E30+E33+E37+E40)</f>
        <v>240</v>
      </c>
      <c r="F47" s="77">
        <f>SUM(F30+F33+F37)</f>
        <v>15141064.59</v>
      </c>
      <c r="G47" s="75" t="s">
        <v>26</v>
      </c>
      <c r="H47" s="76">
        <f>SUM(H30+H33+H37+H40)</f>
        <v>583</v>
      </c>
      <c r="I47" s="77">
        <f>SUM(I30+I33+I37)</f>
        <v>19141596.629999999</v>
      </c>
      <c r="J47" s="78"/>
      <c r="K47" s="75" t="s">
        <v>26</v>
      </c>
      <c r="L47" s="76">
        <f>SUM(L30+L33+L37+L40)</f>
        <v>479</v>
      </c>
      <c r="M47" s="79">
        <f>SUM(M30+M40+M33+M37)</f>
        <v>21328943.049999997</v>
      </c>
      <c r="N47" s="80" t="s">
        <v>26</v>
      </c>
      <c r="O47" s="81"/>
      <c r="P47" s="105">
        <f t="shared" ref="P47:P48" si="5">L47-H47</f>
        <v>-104</v>
      </c>
      <c r="Q47" s="94">
        <f t="shared" ref="Q47:Q48" si="6">M47-I47</f>
        <v>2187346.4199999981</v>
      </c>
    </row>
    <row r="48" spans="1:17" s="84" customFormat="1" ht="10.5" x14ac:dyDescent="0.25">
      <c r="A48" s="211" t="s">
        <v>333</v>
      </c>
      <c r="B48" s="212"/>
      <c r="C48" s="213"/>
      <c r="D48" s="75" t="s">
        <v>26</v>
      </c>
      <c r="E48" s="76">
        <f>SUM(E42+E44)</f>
        <v>10</v>
      </c>
      <c r="F48" s="77">
        <f>SUM(F42+F44)</f>
        <v>1607047.25</v>
      </c>
      <c r="G48" s="75" t="s">
        <v>26</v>
      </c>
      <c r="H48" s="76">
        <f>SUM(H42+H44)</f>
        <v>11</v>
      </c>
      <c r="I48" s="77">
        <f>SUM(I42+I44)</f>
        <v>1908049.33</v>
      </c>
      <c r="J48" s="78"/>
      <c r="K48" s="75" t="s">
        <v>26</v>
      </c>
      <c r="L48" s="76">
        <f>SUM(L42+L44)</f>
        <v>0</v>
      </c>
      <c r="M48" s="79">
        <f>SUM(M42+M44)</f>
        <v>0</v>
      </c>
      <c r="N48" s="80" t="s">
        <v>26</v>
      </c>
      <c r="O48" s="81"/>
      <c r="P48" s="93">
        <f t="shared" si="5"/>
        <v>-11</v>
      </c>
      <c r="Q48" s="94">
        <f t="shared" si="6"/>
        <v>-1908049.33</v>
      </c>
    </row>
    <row r="49" spans="1:17" s="6" customFormat="1" x14ac:dyDescent="0.25">
      <c r="A49" s="199" t="s">
        <v>78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1"/>
    </row>
    <row r="50" spans="1:17" s="6" customFormat="1" ht="33.75" x14ac:dyDescent="0.25">
      <c r="A50" s="26" t="s">
        <v>79</v>
      </c>
      <c r="B50" s="27" t="s">
        <v>80</v>
      </c>
      <c r="C50" s="28" t="s">
        <v>23</v>
      </c>
      <c r="D50" s="29">
        <f t="shared" ref="D50:M50" si="7">D51</f>
        <v>0</v>
      </c>
      <c r="E50" s="30">
        <f t="shared" si="7"/>
        <v>0</v>
      </c>
      <c r="F50" s="31">
        <f t="shared" si="7"/>
        <v>0</v>
      </c>
      <c r="G50" s="29">
        <f t="shared" si="7"/>
        <v>0</v>
      </c>
      <c r="H50" s="30">
        <f t="shared" si="7"/>
        <v>0</v>
      </c>
      <c r="I50" s="31">
        <f t="shared" si="7"/>
        <v>0</v>
      </c>
      <c r="J50" s="33">
        <f t="shared" si="7"/>
        <v>21</v>
      </c>
      <c r="K50" s="29">
        <f t="shared" si="7"/>
        <v>187489.5</v>
      </c>
      <c r="L50" s="32">
        <f t="shared" si="7"/>
        <v>23</v>
      </c>
      <c r="M50" s="34">
        <f t="shared" si="7"/>
        <v>4312258.5</v>
      </c>
      <c r="N50" s="35"/>
      <c r="O50" s="36"/>
      <c r="P50" s="37"/>
      <c r="Q50" s="38"/>
    </row>
    <row r="51" spans="1:17" s="52" customFormat="1" x14ac:dyDescent="0.25">
      <c r="A51" s="54" t="s">
        <v>81</v>
      </c>
      <c r="B51" s="40" t="s">
        <v>82</v>
      </c>
      <c r="C51" s="64" t="s">
        <v>23</v>
      </c>
      <c r="D51" s="65">
        <v>0</v>
      </c>
      <c r="E51" s="66">
        <v>0</v>
      </c>
      <c r="F51" s="67">
        <f>SUM(D51*E51)</f>
        <v>0</v>
      </c>
      <c r="G51" s="65">
        <v>0</v>
      </c>
      <c r="H51" s="66">
        <v>0</v>
      </c>
      <c r="I51" s="67">
        <f>SUM(G51*H51)</f>
        <v>0</v>
      </c>
      <c r="J51" s="69">
        <v>21</v>
      </c>
      <c r="K51" s="65">
        <v>187489.5</v>
      </c>
      <c r="L51" s="68">
        <v>23</v>
      </c>
      <c r="M51" s="70">
        <f>K51*L51</f>
        <v>4312258.5</v>
      </c>
      <c r="N51" s="48" t="s">
        <v>26</v>
      </c>
      <c r="O51" s="49"/>
      <c r="P51" s="73">
        <f>L51-H51</f>
        <v>23</v>
      </c>
      <c r="Q51" s="74">
        <f>M51-I51</f>
        <v>4312258.5</v>
      </c>
    </row>
    <row r="52" spans="1:17" s="6" customFormat="1" ht="33.75" x14ac:dyDescent="0.25">
      <c r="A52" s="26" t="s">
        <v>83</v>
      </c>
      <c r="B52" s="27" t="s">
        <v>84</v>
      </c>
      <c r="C52" s="28" t="s">
        <v>23</v>
      </c>
      <c r="D52" s="29">
        <f t="shared" ref="D52:M52" si="8">D53</f>
        <v>0</v>
      </c>
      <c r="E52" s="30">
        <f t="shared" si="8"/>
        <v>0</v>
      </c>
      <c r="F52" s="31">
        <f t="shared" si="8"/>
        <v>0</v>
      </c>
      <c r="G52" s="29">
        <f t="shared" si="8"/>
        <v>0</v>
      </c>
      <c r="H52" s="30">
        <f t="shared" si="8"/>
        <v>0</v>
      </c>
      <c r="I52" s="31">
        <f t="shared" si="8"/>
        <v>0</v>
      </c>
      <c r="J52" s="33">
        <f t="shared" si="8"/>
        <v>32</v>
      </c>
      <c r="K52" s="29">
        <f t="shared" si="8"/>
        <v>82424.490000000005</v>
      </c>
      <c r="L52" s="32">
        <f t="shared" si="8"/>
        <v>32</v>
      </c>
      <c r="M52" s="34">
        <f t="shared" si="8"/>
        <v>2637583.6800000002</v>
      </c>
      <c r="N52" s="35"/>
      <c r="O52" s="36"/>
      <c r="P52" s="37"/>
      <c r="Q52" s="38"/>
    </row>
    <row r="53" spans="1:17" s="52" customFormat="1" x14ac:dyDescent="0.25">
      <c r="A53" s="54" t="s">
        <v>85</v>
      </c>
      <c r="B53" s="40" t="s">
        <v>82</v>
      </c>
      <c r="C53" s="64" t="s">
        <v>23</v>
      </c>
      <c r="D53" s="65">
        <v>0</v>
      </c>
      <c r="E53" s="66">
        <v>0</v>
      </c>
      <c r="F53" s="67">
        <f>SUM(D53*E53)</f>
        <v>0</v>
      </c>
      <c r="G53" s="65">
        <v>0</v>
      </c>
      <c r="H53" s="66">
        <v>0</v>
      </c>
      <c r="I53" s="67">
        <f>SUM(G53*H53)</f>
        <v>0</v>
      </c>
      <c r="J53" s="69">
        <v>32</v>
      </c>
      <c r="K53" s="65">
        <v>82424.490000000005</v>
      </c>
      <c r="L53" s="68">
        <v>32</v>
      </c>
      <c r="M53" s="70">
        <f>K53*L53</f>
        <v>2637583.6800000002</v>
      </c>
      <c r="N53" s="48" t="s">
        <v>26</v>
      </c>
      <c r="O53" s="49"/>
      <c r="P53" s="71">
        <f>L53-H53</f>
        <v>32</v>
      </c>
      <c r="Q53" s="72">
        <f>M53-I53</f>
        <v>2637583.6800000002</v>
      </c>
    </row>
    <row r="54" spans="1:17" s="84" customFormat="1" ht="10.5" x14ac:dyDescent="0.25">
      <c r="A54" s="211" t="s">
        <v>86</v>
      </c>
      <c r="B54" s="212"/>
      <c r="C54" s="213"/>
      <c r="D54" s="75" t="s">
        <v>26</v>
      </c>
      <c r="E54" s="76">
        <f>SUM(E50+E52)</f>
        <v>0</v>
      </c>
      <c r="F54" s="77">
        <f>SUM(F50+F52)</f>
        <v>0</v>
      </c>
      <c r="G54" s="75" t="s">
        <v>26</v>
      </c>
      <c r="H54" s="76">
        <f>H50+H52</f>
        <v>0</v>
      </c>
      <c r="I54" s="77">
        <f>SUM(I50+I52)</f>
        <v>0</v>
      </c>
      <c r="J54" s="78"/>
      <c r="K54" s="75" t="s">
        <v>26</v>
      </c>
      <c r="L54" s="76">
        <f>L50+L52</f>
        <v>55</v>
      </c>
      <c r="M54" s="79">
        <f>SUM(M50+M52)</f>
        <v>6949842.1799999997</v>
      </c>
      <c r="N54" s="80" t="s">
        <v>26</v>
      </c>
      <c r="O54" s="81"/>
      <c r="P54" s="93">
        <f>L54-H54</f>
        <v>55</v>
      </c>
      <c r="Q54" s="83">
        <f>M54-I54</f>
        <v>6949842.1799999997</v>
      </c>
    </row>
    <row r="55" spans="1:17" s="6" customFormat="1" x14ac:dyDescent="0.25">
      <c r="A55" s="199" t="s">
        <v>87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1"/>
    </row>
    <row r="56" spans="1:17" s="6" customFormat="1" ht="24" customHeight="1" x14ac:dyDescent="0.25">
      <c r="A56" s="26">
        <v>16</v>
      </c>
      <c r="B56" s="27" t="s">
        <v>88</v>
      </c>
      <c r="C56" s="28" t="s">
        <v>23</v>
      </c>
      <c r="D56" s="29">
        <v>976153.44</v>
      </c>
      <c r="E56" s="30">
        <v>4</v>
      </c>
      <c r="F56" s="31">
        <f>SUM(F57:F58)</f>
        <v>3904613.76</v>
      </c>
      <c r="G56" s="29">
        <v>1512377.56</v>
      </c>
      <c r="H56" s="32">
        <f>H57+H58</f>
        <v>1</v>
      </c>
      <c r="I56" s="31">
        <f>I57+I58</f>
        <v>1512377.56</v>
      </c>
      <c r="J56" s="33"/>
      <c r="K56" s="29">
        <v>0</v>
      </c>
      <c r="L56" s="32">
        <f>L57+L58</f>
        <v>0</v>
      </c>
      <c r="M56" s="34">
        <f>M57+M58</f>
        <v>0</v>
      </c>
      <c r="N56" s="35"/>
      <c r="O56" s="36"/>
      <c r="P56" s="37"/>
      <c r="Q56" s="38"/>
    </row>
    <row r="57" spans="1:17" s="52" customFormat="1" x14ac:dyDescent="0.25">
      <c r="A57" s="54" t="s">
        <v>89</v>
      </c>
      <c r="B57" s="40" t="s">
        <v>41</v>
      </c>
      <c r="C57" s="55" t="s">
        <v>23</v>
      </c>
      <c r="D57" s="56">
        <v>976153.44</v>
      </c>
      <c r="E57" s="57">
        <v>3</v>
      </c>
      <c r="F57" s="51">
        <f>SUM(D57*E57)</f>
        <v>2928460.32</v>
      </c>
      <c r="G57" s="56">
        <v>1512377.56</v>
      </c>
      <c r="H57" s="58">
        <v>0</v>
      </c>
      <c r="I57" s="51">
        <f>G57*H57</f>
        <v>0</v>
      </c>
      <c r="J57" s="59"/>
      <c r="K57" s="56">
        <v>0</v>
      </c>
      <c r="L57" s="58">
        <v>0</v>
      </c>
      <c r="M57" s="60">
        <f>K57*L57</f>
        <v>0</v>
      </c>
      <c r="N57" s="61" t="s">
        <v>26</v>
      </c>
      <c r="O57" s="49"/>
      <c r="P57" s="73">
        <f>L57-H57</f>
        <v>0</v>
      </c>
      <c r="Q57" s="74">
        <f>M57-I57</f>
        <v>0</v>
      </c>
    </row>
    <row r="58" spans="1:17" s="52" customFormat="1" x14ac:dyDescent="0.25">
      <c r="A58" s="63" t="s">
        <v>90</v>
      </c>
      <c r="B58" s="40" t="s">
        <v>82</v>
      </c>
      <c r="C58" s="64" t="s">
        <v>23</v>
      </c>
      <c r="D58" s="65">
        <v>976153.44</v>
      </c>
      <c r="E58" s="66">
        <v>1</v>
      </c>
      <c r="F58" s="67">
        <f>SUM(D58*E58)</f>
        <v>976153.44</v>
      </c>
      <c r="G58" s="65">
        <v>1512377.56</v>
      </c>
      <c r="H58" s="68">
        <v>1</v>
      </c>
      <c r="I58" s="67">
        <f>G58*H58</f>
        <v>1512377.56</v>
      </c>
      <c r="J58" s="69"/>
      <c r="K58" s="65">
        <v>0</v>
      </c>
      <c r="L58" s="68">
        <v>0</v>
      </c>
      <c r="M58" s="70">
        <f>K58*L58</f>
        <v>0</v>
      </c>
      <c r="N58" s="48" t="s">
        <v>26</v>
      </c>
      <c r="O58" s="49"/>
      <c r="P58" s="95">
        <f>L58-H58</f>
        <v>-1</v>
      </c>
      <c r="Q58" s="96">
        <f>M58-I58</f>
        <v>-1512377.56</v>
      </c>
    </row>
    <row r="59" spans="1:17" s="6" customFormat="1" ht="24" customHeight="1" x14ac:dyDescent="0.25">
      <c r="A59" s="26">
        <v>17</v>
      </c>
      <c r="B59" s="27" t="s">
        <v>91</v>
      </c>
      <c r="C59" s="28" t="s">
        <v>23</v>
      </c>
      <c r="D59" s="29">
        <v>598097.39</v>
      </c>
      <c r="E59" s="30">
        <v>9</v>
      </c>
      <c r="F59" s="31">
        <f>SUM(F60:F62)</f>
        <v>5382876.5099999998</v>
      </c>
      <c r="G59" s="29">
        <v>1324265.54</v>
      </c>
      <c r="H59" s="32">
        <f>H60+H61+H62</f>
        <v>12</v>
      </c>
      <c r="I59" s="31">
        <f>I60+I61+I62</f>
        <v>15891186.48</v>
      </c>
      <c r="J59" s="33">
        <f>J60+J61+J62</f>
        <v>11</v>
      </c>
      <c r="K59" s="29">
        <f>K60</f>
        <v>938235.35</v>
      </c>
      <c r="L59" s="32">
        <f>L60+L61+L62</f>
        <v>6</v>
      </c>
      <c r="M59" s="34">
        <f>M60+M61+M62</f>
        <v>5629412.0999999996</v>
      </c>
      <c r="N59" s="35"/>
      <c r="O59" s="36"/>
      <c r="P59" s="37"/>
      <c r="Q59" s="38"/>
    </row>
    <row r="60" spans="1:17" s="52" customFormat="1" x14ac:dyDescent="0.25">
      <c r="A60" s="54" t="s">
        <v>92</v>
      </c>
      <c r="B60" s="97" t="s">
        <v>93</v>
      </c>
      <c r="C60" s="55" t="s">
        <v>23</v>
      </c>
      <c r="D60" s="56">
        <v>598097.39</v>
      </c>
      <c r="E60" s="57">
        <v>3</v>
      </c>
      <c r="F60" s="51">
        <f>SUM(D60*E60)</f>
        <v>1794292.17</v>
      </c>
      <c r="G60" s="56">
        <v>1324265.54</v>
      </c>
      <c r="H60" s="58">
        <v>3</v>
      </c>
      <c r="I60" s="51">
        <f>G60*H60</f>
        <v>3972796.62</v>
      </c>
      <c r="J60" s="59">
        <v>3</v>
      </c>
      <c r="K60" s="56">
        <v>938235.35</v>
      </c>
      <c r="L60" s="58">
        <v>2</v>
      </c>
      <c r="M60" s="60">
        <f>K60*L60</f>
        <v>1876470.7</v>
      </c>
      <c r="N60" s="61">
        <f>K60-G60</f>
        <v>-386030.19000000006</v>
      </c>
      <c r="O60" s="62"/>
      <c r="P60" s="73">
        <f t="shared" ref="P60:Q62" si="9">L60-H60</f>
        <v>-1</v>
      </c>
      <c r="Q60" s="74">
        <f t="shared" si="9"/>
        <v>-2096325.9200000002</v>
      </c>
    </row>
    <row r="61" spans="1:17" s="52" customFormat="1" x14ac:dyDescent="0.25">
      <c r="A61" s="54" t="s">
        <v>94</v>
      </c>
      <c r="B61" s="40" t="s">
        <v>41</v>
      </c>
      <c r="C61" s="55" t="s">
        <v>23</v>
      </c>
      <c r="D61" s="56">
        <v>598097.39</v>
      </c>
      <c r="E61" s="57">
        <v>3</v>
      </c>
      <c r="F61" s="51">
        <f>SUM(D61*E61)</f>
        <v>1794292.17</v>
      </c>
      <c r="G61" s="56">
        <v>1324265.54</v>
      </c>
      <c r="H61" s="58">
        <v>6</v>
      </c>
      <c r="I61" s="51">
        <f>G61*H61</f>
        <v>7945593.2400000002</v>
      </c>
      <c r="J61" s="59">
        <v>5</v>
      </c>
      <c r="K61" s="56">
        <v>938235.35</v>
      </c>
      <c r="L61" s="58">
        <v>3</v>
      </c>
      <c r="M61" s="60">
        <f>K61*L61</f>
        <v>2814706.05</v>
      </c>
      <c r="N61" s="61">
        <f>K61-G61</f>
        <v>-386030.19000000006</v>
      </c>
      <c r="O61" s="49">
        <f>ROUND(K61/G61*100-100,2)</f>
        <v>-29.15</v>
      </c>
      <c r="P61" s="73">
        <f t="shared" si="9"/>
        <v>-3</v>
      </c>
      <c r="Q61" s="74">
        <f t="shared" si="9"/>
        <v>-5130887.1900000004</v>
      </c>
    </row>
    <row r="62" spans="1:17" s="52" customFormat="1" x14ac:dyDescent="0.25">
      <c r="A62" s="54" t="s">
        <v>95</v>
      </c>
      <c r="B62" s="40" t="s">
        <v>82</v>
      </c>
      <c r="C62" s="64" t="s">
        <v>23</v>
      </c>
      <c r="D62" s="65">
        <v>598097.39</v>
      </c>
      <c r="E62" s="66">
        <v>3</v>
      </c>
      <c r="F62" s="67">
        <f>SUM(D62*E62)</f>
        <v>1794292.17</v>
      </c>
      <c r="G62" s="65">
        <v>1324265.54</v>
      </c>
      <c r="H62" s="68">
        <v>3</v>
      </c>
      <c r="I62" s="67">
        <f>G62*H62</f>
        <v>3972796.62</v>
      </c>
      <c r="J62" s="69">
        <v>3</v>
      </c>
      <c r="K62" s="65">
        <v>938235.35</v>
      </c>
      <c r="L62" s="68">
        <v>1</v>
      </c>
      <c r="M62" s="70">
        <f>K62*L62</f>
        <v>938235.35</v>
      </c>
      <c r="N62" s="48">
        <f>K62-G62</f>
        <v>-386030.19000000006</v>
      </c>
      <c r="O62" s="49"/>
      <c r="P62" s="71">
        <f t="shared" si="9"/>
        <v>-2</v>
      </c>
      <c r="Q62" s="72">
        <f t="shared" si="9"/>
        <v>-3034561.27</v>
      </c>
    </row>
    <row r="63" spans="1:17" s="6" customFormat="1" ht="32.25" customHeight="1" x14ac:dyDescent="0.25">
      <c r="A63" s="26" t="s">
        <v>96</v>
      </c>
      <c r="B63" s="27" t="s">
        <v>97</v>
      </c>
      <c r="C63" s="28" t="s">
        <v>23</v>
      </c>
      <c r="D63" s="29">
        <v>107047.96</v>
      </c>
      <c r="E63" s="30">
        <v>183</v>
      </c>
      <c r="F63" s="31">
        <f>SUM(F64:F65)</f>
        <v>19589776.68</v>
      </c>
      <c r="G63" s="29">
        <v>127250.12</v>
      </c>
      <c r="H63" s="32">
        <f>H64+H65</f>
        <v>150</v>
      </c>
      <c r="I63" s="31">
        <f>I64+I65</f>
        <v>19087518</v>
      </c>
      <c r="J63" s="33">
        <f>J64+J64</f>
        <v>20</v>
      </c>
      <c r="K63" s="29">
        <f>K64</f>
        <v>218338.82</v>
      </c>
      <c r="L63" s="32">
        <f>L64+L65</f>
        <v>87</v>
      </c>
      <c r="M63" s="34">
        <f>M64+M65</f>
        <v>18995477.34</v>
      </c>
      <c r="N63" s="35"/>
      <c r="O63" s="36"/>
      <c r="P63" s="37"/>
      <c r="Q63" s="38"/>
    </row>
    <row r="64" spans="1:17" s="52" customFormat="1" x14ac:dyDescent="0.25">
      <c r="A64" s="54" t="s">
        <v>98</v>
      </c>
      <c r="B64" s="40" t="s">
        <v>41</v>
      </c>
      <c r="C64" s="55" t="s">
        <v>23</v>
      </c>
      <c r="D64" s="56">
        <v>107047.96</v>
      </c>
      <c r="E64" s="57">
        <v>82</v>
      </c>
      <c r="F64" s="51">
        <f>SUM(D64*E64)</f>
        <v>8777932.7200000007</v>
      </c>
      <c r="G64" s="56">
        <v>127250.12</v>
      </c>
      <c r="H64" s="58">
        <v>47</v>
      </c>
      <c r="I64" s="51">
        <f>G64*H64</f>
        <v>5980755.6399999997</v>
      </c>
      <c r="J64" s="59">
        <v>10</v>
      </c>
      <c r="K64" s="56">
        <v>218338.82</v>
      </c>
      <c r="L64" s="58">
        <v>19</v>
      </c>
      <c r="M64" s="60">
        <f>K64*L64</f>
        <v>4148437.58</v>
      </c>
      <c r="N64" s="61">
        <f>K64-G64</f>
        <v>91088.700000000012</v>
      </c>
      <c r="O64" s="98">
        <f>ROUND(K64/G64*100-100,2)</f>
        <v>71.58</v>
      </c>
      <c r="P64" s="73">
        <f>L64-H64</f>
        <v>-28</v>
      </c>
      <c r="Q64" s="74">
        <f>M64-I64</f>
        <v>-1832318.0599999996</v>
      </c>
    </row>
    <row r="65" spans="1:17" s="52" customFormat="1" x14ac:dyDescent="0.25">
      <c r="A65" s="63" t="s">
        <v>99</v>
      </c>
      <c r="B65" s="40" t="s">
        <v>82</v>
      </c>
      <c r="C65" s="64" t="s">
        <v>23</v>
      </c>
      <c r="D65" s="65">
        <v>107047.96</v>
      </c>
      <c r="E65" s="66">
        <v>101</v>
      </c>
      <c r="F65" s="67">
        <f>SUM(D65*E65)</f>
        <v>10811843.960000001</v>
      </c>
      <c r="G65" s="65">
        <v>127250.12</v>
      </c>
      <c r="H65" s="68">
        <v>103</v>
      </c>
      <c r="I65" s="67">
        <f>G65*H65</f>
        <v>13106762.359999999</v>
      </c>
      <c r="J65" s="69">
        <v>45</v>
      </c>
      <c r="K65" s="65">
        <v>218338.82</v>
      </c>
      <c r="L65" s="68">
        <v>68</v>
      </c>
      <c r="M65" s="70">
        <f>K65*L65</f>
        <v>14847039.76</v>
      </c>
      <c r="N65" s="48">
        <f>K65-G65</f>
        <v>91088.700000000012</v>
      </c>
      <c r="O65" s="49"/>
      <c r="P65" s="71">
        <f>L65-H65</f>
        <v>-35</v>
      </c>
      <c r="Q65" s="72">
        <f>M65-I65</f>
        <v>1740277.4000000004</v>
      </c>
    </row>
    <row r="66" spans="1:17" s="6" customFormat="1" ht="22.5" x14ac:dyDescent="0.25">
      <c r="A66" s="26" t="s">
        <v>100</v>
      </c>
      <c r="B66" s="27" t="s">
        <v>101</v>
      </c>
      <c r="C66" s="28" t="s">
        <v>23</v>
      </c>
      <c r="D66" s="29">
        <v>36277.919999999998</v>
      </c>
      <c r="E66" s="30">
        <v>192</v>
      </c>
      <c r="F66" s="31">
        <f>SUM(F67:F69)</f>
        <v>6965360.6399999997</v>
      </c>
      <c r="G66" s="29">
        <v>31591.119999999999</v>
      </c>
      <c r="H66" s="32">
        <f>H67+H68+H69</f>
        <v>216</v>
      </c>
      <c r="I66" s="31">
        <f>I67+I68+I69</f>
        <v>6823681.9199999999</v>
      </c>
      <c r="J66" s="33">
        <f>J67+J68+J69</f>
        <v>280</v>
      </c>
      <c r="K66" s="29">
        <f>K67</f>
        <v>33748.28</v>
      </c>
      <c r="L66" s="32">
        <f>L67+L68+L69</f>
        <v>462</v>
      </c>
      <c r="M66" s="34">
        <f>M67+M68+M69</f>
        <v>15591705.359999999</v>
      </c>
      <c r="N66" s="35"/>
      <c r="O66" s="36"/>
      <c r="P66" s="37"/>
      <c r="Q66" s="38"/>
    </row>
    <row r="67" spans="1:17" s="52" customFormat="1" x14ac:dyDescent="0.25">
      <c r="A67" s="54" t="s">
        <v>102</v>
      </c>
      <c r="B67" s="40" t="s">
        <v>41</v>
      </c>
      <c r="C67" s="55" t="s">
        <v>23</v>
      </c>
      <c r="D67" s="56">
        <v>36277.919999999998</v>
      </c>
      <c r="E67" s="57">
        <v>91</v>
      </c>
      <c r="F67" s="51">
        <f>SUM(D67*E67)</f>
        <v>3301290.7199999997</v>
      </c>
      <c r="G67" s="56">
        <v>31591.119999999999</v>
      </c>
      <c r="H67" s="58">
        <v>98</v>
      </c>
      <c r="I67" s="51">
        <f>G67*H67</f>
        <v>3095929.76</v>
      </c>
      <c r="J67" s="59">
        <v>10</v>
      </c>
      <c r="K67" s="56">
        <v>33748.28</v>
      </c>
      <c r="L67" s="58">
        <v>191</v>
      </c>
      <c r="M67" s="60">
        <f>K67*L67</f>
        <v>6445921.4799999995</v>
      </c>
      <c r="N67" s="61">
        <f>K67-G67</f>
        <v>2157.16</v>
      </c>
      <c r="O67" s="62"/>
      <c r="P67" s="73">
        <f t="shared" ref="P67:Q73" si="10">L67-H67</f>
        <v>93</v>
      </c>
      <c r="Q67" s="74">
        <f t="shared" si="10"/>
        <v>3349991.7199999997</v>
      </c>
    </row>
    <row r="68" spans="1:17" s="52" customFormat="1" x14ac:dyDescent="0.25">
      <c r="A68" s="54" t="s">
        <v>103</v>
      </c>
      <c r="B68" s="97" t="s">
        <v>93</v>
      </c>
      <c r="C68" s="55" t="s">
        <v>23</v>
      </c>
      <c r="D68" s="56">
        <v>0</v>
      </c>
      <c r="E68" s="57">
        <v>0</v>
      </c>
      <c r="F68" s="51">
        <v>0</v>
      </c>
      <c r="G68" s="56">
        <v>31591.119999999999</v>
      </c>
      <c r="H68" s="58">
        <v>16</v>
      </c>
      <c r="I68" s="51">
        <f>G68*H68</f>
        <v>505457.91999999998</v>
      </c>
      <c r="J68" s="59">
        <v>16</v>
      </c>
      <c r="K68" s="56">
        <v>33748.28</v>
      </c>
      <c r="L68" s="58">
        <v>30</v>
      </c>
      <c r="M68" s="60">
        <f>K68*L68</f>
        <v>1012448.3999999999</v>
      </c>
      <c r="N68" s="61">
        <f>K68-G68</f>
        <v>2157.16</v>
      </c>
      <c r="O68" s="62"/>
      <c r="P68" s="73">
        <f t="shared" si="10"/>
        <v>14</v>
      </c>
      <c r="Q68" s="74">
        <f t="shared" si="10"/>
        <v>506990.47999999992</v>
      </c>
    </row>
    <row r="69" spans="1:17" s="52" customFormat="1" x14ac:dyDescent="0.25">
      <c r="A69" s="63" t="s">
        <v>104</v>
      </c>
      <c r="B69" s="40" t="s">
        <v>82</v>
      </c>
      <c r="C69" s="64" t="s">
        <v>23</v>
      </c>
      <c r="D69" s="65">
        <v>36277.919999999998</v>
      </c>
      <c r="E69" s="66">
        <v>101</v>
      </c>
      <c r="F69" s="67">
        <f>SUM(D69*E69)</f>
        <v>3664069.92</v>
      </c>
      <c r="G69" s="65">
        <v>31591.119999999999</v>
      </c>
      <c r="H69" s="68">
        <v>102</v>
      </c>
      <c r="I69" s="67">
        <f>G69*H69</f>
        <v>3222294.2399999998</v>
      </c>
      <c r="J69" s="69">
        <v>254</v>
      </c>
      <c r="K69" s="65">
        <v>33748.28</v>
      </c>
      <c r="L69" s="68">
        <v>241</v>
      </c>
      <c r="M69" s="70">
        <f>K69*L69</f>
        <v>8133335.4799999995</v>
      </c>
      <c r="N69" s="48">
        <f>K69-G69</f>
        <v>2157.16</v>
      </c>
      <c r="O69" s="49">
        <f>ROUND(K69/G69*100-100,2)</f>
        <v>6.83</v>
      </c>
      <c r="P69" s="71">
        <f t="shared" si="10"/>
        <v>139</v>
      </c>
      <c r="Q69" s="72">
        <f t="shared" si="10"/>
        <v>4911041.24</v>
      </c>
    </row>
    <row r="70" spans="1:17" s="6" customFormat="1" ht="22.5" x14ac:dyDescent="0.25">
      <c r="A70" s="26" t="s">
        <v>105</v>
      </c>
      <c r="B70" s="91" t="s">
        <v>106</v>
      </c>
      <c r="C70" s="28" t="s">
        <v>23</v>
      </c>
      <c r="D70" s="29">
        <v>795347.36</v>
      </c>
      <c r="E70" s="30">
        <v>1</v>
      </c>
      <c r="F70" s="31">
        <f>SUM(F71)</f>
        <v>795347.36</v>
      </c>
      <c r="G70" s="29">
        <v>831672.66</v>
      </c>
      <c r="H70" s="32">
        <f t="shared" ref="H70:M70" si="11">H71</f>
        <v>1</v>
      </c>
      <c r="I70" s="31">
        <f t="shared" si="11"/>
        <v>831672.66</v>
      </c>
      <c r="J70" s="33">
        <f>J71</f>
        <v>1</v>
      </c>
      <c r="K70" s="29">
        <f>K71</f>
        <v>0</v>
      </c>
      <c r="L70" s="32">
        <f>L71</f>
        <v>0</v>
      </c>
      <c r="M70" s="34">
        <f t="shared" si="11"/>
        <v>0</v>
      </c>
      <c r="N70" s="35"/>
      <c r="O70" s="36"/>
      <c r="P70" s="37"/>
      <c r="Q70" s="38"/>
    </row>
    <row r="71" spans="1:17" s="52" customFormat="1" x14ac:dyDescent="0.25">
      <c r="A71" s="63" t="s">
        <v>107</v>
      </c>
      <c r="B71" s="40" t="s">
        <v>41</v>
      </c>
      <c r="C71" s="64" t="s">
        <v>23</v>
      </c>
      <c r="D71" s="65">
        <v>795347.36</v>
      </c>
      <c r="E71" s="66">
        <v>1</v>
      </c>
      <c r="F71" s="67">
        <f>SUM(D71*E71)</f>
        <v>795347.36</v>
      </c>
      <c r="G71" s="65">
        <v>831672.66</v>
      </c>
      <c r="H71" s="68">
        <v>1</v>
      </c>
      <c r="I71" s="67">
        <f>G71*H71</f>
        <v>831672.66</v>
      </c>
      <c r="J71" s="69">
        <v>1</v>
      </c>
      <c r="K71" s="65">
        <v>0</v>
      </c>
      <c r="L71" s="68">
        <v>0</v>
      </c>
      <c r="M71" s="70">
        <f>K71*L71</f>
        <v>0</v>
      </c>
      <c r="N71" s="48" t="s">
        <v>26</v>
      </c>
      <c r="O71" s="49"/>
      <c r="P71" s="73">
        <f t="shared" si="10"/>
        <v>-1</v>
      </c>
      <c r="Q71" s="74">
        <f t="shared" si="10"/>
        <v>-831672.66</v>
      </c>
    </row>
    <row r="72" spans="1:17" s="6" customFormat="1" ht="23.25" customHeight="1" x14ac:dyDescent="0.25">
      <c r="A72" s="26" t="s">
        <v>108</v>
      </c>
      <c r="B72" s="91" t="s">
        <v>109</v>
      </c>
      <c r="C72" s="28" t="s">
        <v>23</v>
      </c>
      <c r="D72" s="29">
        <f>D73</f>
        <v>0</v>
      </c>
      <c r="E72" s="30">
        <f>E73</f>
        <v>0</v>
      </c>
      <c r="F72" s="31">
        <f>SUM(F73)</f>
        <v>0</v>
      </c>
      <c r="G72" s="29">
        <f>G73</f>
        <v>0</v>
      </c>
      <c r="H72" s="32">
        <f t="shared" ref="H72:M72" si="12">H73</f>
        <v>0</v>
      </c>
      <c r="I72" s="31">
        <f t="shared" si="12"/>
        <v>0</v>
      </c>
      <c r="J72" s="33">
        <f t="shared" si="12"/>
        <v>0</v>
      </c>
      <c r="K72" s="29">
        <f t="shared" si="12"/>
        <v>299986.33</v>
      </c>
      <c r="L72" s="32">
        <f t="shared" si="12"/>
        <v>1</v>
      </c>
      <c r="M72" s="34">
        <f t="shared" si="12"/>
        <v>299986.33</v>
      </c>
      <c r="N72" s="35"/>
      <c r="O72" s="36"/>
      <c r="P72" s="37"/>
      <c r="Q72" s="38"/>
    </row>
    <row r="73" spans="1:17" s="52" customFormat="1" x14ac:dyDescent="0.25">
      <c r="A73" s="63" t="s">
        <v>110</v>
      </c>
      <c r="B73" s="40" t="s">
        <v>41</v>
      </c>
      <c r="C73" s="64" t="s">
        <v>23</v>
      </c>
      <c r="D73" s="65">
        <v>0</v>
      </c>
      <c r="E73" s="66">
        <v>0</v>
      </c>
      <c r="F73" s="67">
        <f>SUM(D73*E73)</f>
        <v>0</v>
      </c>
      <c r="G73" s="65">
        <v>0</v>
      </c>
      <c r="H73" s="68">
        <v>0</v>
      </c>
      <c r="I73" s="67">
        <f>G73*H73</f>
        <v>0</v>
      </c>
      <c r="J73" s="69">
        <v>0</v>
      </c>
      <c r="K73" s="65">
        <v>299986.33</v>
      </c>
      <c r="L73" s="68">
        <v>1</v>
      </c>
      <c r="M73" s="70">
        <f>K73*L73</f>
        <v>299986.33</v>
      </c>
      <c r="N73" s="48" t="s">
        <v>26</v>
      </c>
      <c r="O73" s="49"/>
      <c r="P73" s="73">
        <f t="shared" si="10"/>
        <v>1</v>
      </c>
      <c r="Q73" s="74">
        <f t="shared" si="10"/>
        <v>299986.33</v>
      </c>
    </row>
    <row r="74" spans="1:17" s="6" customFormat="1" ht="22.5" x14ac:dyDescent="0.25">
      <c r="A74" s="26" t="s">
        <v>111</v>
      </c>
      <c r="B74" s="91" t="s">
        <v>112</v>
      </c>
      <c r="C74" s="28" t="s">
        <v>23</v>
      </c>
      <c r="D74" s="29">
        <v>795347.36</v>
      </c>
      <c r="E74" s="30">
        <v>1</v>
      </c>
      <c r="F74" s="31">
        <f>SUM(F75)</f>
        <v>795347.36</v>
      </c>
      <c r="G74" s="29">
        <v>831672.66</v>
      </c>
      <c r="H74" s="32">
        <f t="shared" ref="H74:M74" si="13">H75</f>
        <v>1</v>
      </c>
      <c r="I74" s="31">
        <f t="shared" si="13"/>
        <v>831672.66</v>
      </c>
      <c r="J74" s="33">
        <f t="shared" si="13"/>
        <v>1</v>
      </c>
      <c r="K74" s="29">
        <f t="shared" si="13"/>
        <v>1114129.0900000001</v>
      </c>
      <c r="L74" s="32">
        <f t="shared" si="13"/>
        <v>1</v>
      </c>
      <c r="M74" s="34">
        <f t="shared" si="13"/>
        <v>1114129.0900000001</v>
      </c>
      <c r="N74" s="35"/>
      <c r="O74" s="36"/>
      <c r="P74" s="37"/>
      <c r="Q74" s="38"/>
    </row>
    <row r="75" spans="1:17" s="52" customFormat="1" x14ac:dyDescent="0.25">
      <c r="A75" s="63" t="s">
        <v>113</v>
      </c>
      <c r="B75" s="40" t="s">
        <v>41</v>
      </c>
      <c r="C75" s="64" t="s">
        <v>23</v>
      </c>
      <c r="D75" s="65">
        <v>795347.36</v>
      </c>
      <c r="E75" s="66">
        <v>1</v>
      </c>
      <c r="F75" s="67">
        <f>SUM(D75*E75)</f>
        <v>795347.36</v>
      </c>
      <c r="G75" s="65">
        <v>831672.66</v>
      </c>
      <c r="H75" s="68">
        <v>1</v>
      </c>
      <c r="I75" s="67">
        <f>G75*H75</f>
        <v>831672.66</v>
      </c>
      <c r="J75" s="69">
        <v>1</v>
      </c>
      <c r="K75" s="65">
        <v>1114129.0900000001</v>
      </c>
      <c r="L75" s="68">
        <v>1</v>
      </c>
      <c r="M75" s="70">
        <f>K75*L75</f>
        <v>1114129.0900000001</v>
      </c>
      <c r="N75" s="48">
        <f>K75-G75</f>
        <v>282456.43000000005</v>
      </c>
      <c r="O75" s="49">
        <f>ROUND(K75/G75*100-100,2)</f>
        <v>33.96</v>
      </c>
      <c r="P75" s="71">
        <f>L75-H75</f>
        <v>0</v>
      </c>
      <c r="Q75" s="72">
        <f>M75-I75</f>
        <v>282456.43000000005</v>
      </c>
    </row>
    <row r="76" spans="1:17" s="84" customFormat="1" ht="10.5" x14ac:dyDescent="0.25">
      <c r="A76" s="211" t="s">
        <v>114</v>
      </c>
      <c r="B76" s="212"/>
      <c r="C76" s="213"/>
      <c r="D76" s="75" t="s">
        <v>26</v>
      </c>
      <c r="E76" s="76">
        <f>SUM(E56+E59+E63+E66+E70+E72+E74)</f>
        <v>390</v>
      </c>
      <c r="F76" s="77">
        <f>SUM(F56+F59+F63+F66+F70+F72+F74)</f>
        <v>37433322.309999995</v>
      </c>
      <c r="G76" s="75" t="s">
        <v>26</v>
      </c>
      <c r="H76" s="76">
        <f>SUM(H56+H59+H63+H66+H70+H72+H74)</f>
        <v>381</v>
      </c>
      <c r="I76" s="77">
        <f>SUM(I56+I59+I63+I66+I70+I72+I74)</f>
        <v>44978109.279999994</v>
      </c>
      <c r="J76" s="78"/>
      <c r="K76" s="75" t="s">
        <v>26</v>
      </c>
      <c r="L76" s="76">
        <f>SUM(L56+L59+L63+L66+L70+L72+L74)</f>
        <v>557</v>
      </c>
      <c r="M76" s="79">
        <f>SUM(M56+M59+M63+M66+M70+M72+M74)</f>
        <v>41630710.219999999</v>
      </c>
      <c r="N76" s="80" t="s">
        <v>26</v>
      </c>
      <c r="O76" s="81"/>
      <c r="P76" s="105">
        <f>L76-H76</f>
        <v>176</v>
      </c>
      <c r="Q76" s="83">
        <f>M76-I76</f>
        <v>-3347399.0599999949</v>
      </c>
    </row>
    <row r="77" spans="1:17" s="84" customFormat="1" ht="10.5" x14ac:dyDescent="0.25">
      <c r="A77" s="211" t="s">
        <v>115</v>
      </c>
      <c r="B77" s="212"/>
      <c r="C77" s="213"/>
      <c r="D77" s="75" t="s">
        <v>26</v>
      </c>
      <c r="E77" s="76">
        <f>SUM(E56+E59+E63+E66)</f>
        <v>388</v>
      </c>
      <c r="F77" s="77">
        <f>SUM(F56+F59+F63+F66)</f>
        <v>35842627.589999996</v>
      </c>
      <c r="G77" s="75" t="s">
        <v>26</v>
      </c>
      <c r="H77" s="76">
        <f>SUM(H56+H59+H63+H66)</f>
        <v>379</v>
      </c>
      <c r="I77" s="77">
        <f>SUM(I56+I59+I63+I66)</f>
        <v>43314763.960000001</v>
      </c>
      <c r="J77" s="78"/>
      <c r="K77" s="75" t="s">
        <v>26</v>
      </c>
      <c r="L77" s="76">
        <f>SUM(L56+L59+L63+L66)</f>
        <v>555</v>
      </c>
      <c r="M77" s="79">
        <f>SUM(M56+M59+M63+M66)</f>
        <v>40216594.799999997</v>
      </c>
      <c r="N77" s="80" t="s">
        <v>26</v>
      </c>
      <c r="O77" s="81"/>
      <c r="P77" s="105">
        <f t="shared" ref="P77:P78" si="14">L77-H77</f>
        <v>176</v>
      </c>
      <c r="Q77" s="83">
        <f t="shared" ref="Q77:Q78" si="15">M77-I77</f>
        <v>-3098169.1600000039</v>
      </c>
    </row>
    <row r="78" spans="1:17" s="84" customFormat="1" ht="10.5" x14ac:dyDescent="0.25">
      <c r="A78" s="211" t="s">
        <v>522</v>
      </c>
      <c r="B78" s="212"/>
      <c r="C78" s="213"/>
      <c r="D78" s="75" t="s">
        <v>26</v>
      </c>
      <c r="E78" s="76">
        <f>SUM(E70+E72+E74)</f>
        <v>2</v>
      </c>
      <c r="F78" s="77">
        <f>SUM(F70+F72+F74)</f>
        <v>1590694.72</v>
      </c>
      <c r="G78" s="75" t="s">
        <v>26</v>
      </c>
      <c r="H78" s="76">
        <f>SUM(H70+H72+H74)</f>
        <v>2</v>
      </c>
      <c r="I78" s="77">
        <f>SUM(I70+I72+I74)</f>
        <v>1663345.32</v>
      </c>
      <c r="J78" s="78"/>
      <c r="K78" s="75" t="s">
        <v>26</v>
      </c>
      <c r="L78" s="76">
        <f>SUM(L70+L72+L74)</f>
        <v>2</v>
      </c>
      <c r="M78" s="79">
        <f>SUM(M70+M72+M74)</f>
        <v>1414115.4200000002</v>
      </c>
      <c r="N78" s="80" t="s">
        <v>26</v>
      </c>
      <c r="O78" s="81"/>
      <c r="P78" s="93">
        <f t="shared" si="14"/>
        <v>0</v>
      </c>
      <c r="Q78" s="83">
        <f t="shared" si="15"/>
        <v>-249229.89999999991</v>
      </c>
    </row>
    <row r="79" spans="1:17" s="84" customFormat="1" ht="11.25" customHeight="1" x14ac:dyDescent="0.25">
      <c r="A79" s="199" t="s">
        <v>116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1"/>
    </row>
    <row r="80" spans="1:17" s="84" customFormat="1" ht="22.5" customHeight="1" x14ac:dyDescent="0.25">
      <c r="A80" s="99" t="s">
        <v>117</v>
      </c>
      <c r="B80" s="27" t="s">
        <v>118</v>
      </c>
      <c r="C80" s="28" t="s">
        <v>23</v>
      </c>
      <c r="D80" s="29">
        <v>0</v>
      </c>
      <c r="E80" s="30">
        <v>0</v>
      </c>
      <c r="F80" s="31">
        <v>0</v>
      </c>
      <c r="G80" s="29">
        <f t="shared" ref="G80:M80" si="16">G81</f>
        <v>41532.61</v>
      </c>
      <c r="H80" s="30">
        <f t="shared" si="16"/>
        <v>30</v>
      </c>
      <c r="I80" s="31">
        <f t="shared" si="16"/>
        <v>1245978.3</v>
      </c>
      <c r="J80" s="33">
        <f t="shared" si="16"/>
        <v>75</v>
      </c>
      <c r="K80" s="29">
        <f t="shared" si="16"/>
        <v>32187.84</v>
      </c>
      <c r="L80" s="30">
        <f t="shared" si="16"/>
        <v>110</v>
      </c>
      <c r="M80" s="34">
        <f t="shared" si="16"/>
        <v>3540662.4</v>
      </c>
      <c r="N80" s="35"/>
      <c r="O80" s="36"/>
      <c r="P80" s="37"/>
      <c r="Q80" s="38"/>
    </row>
    <row r="81" spans="1:17" s="101" customFormat="1" x14ac:dyDescent="0.25">
      <c r="A81" s="100" t="s">
        <v>119</v>
      </c>
      <c r="B81" s="40" t="s">
        <v>25</v>
      </c>
      <c r="C81" s="64" t="s">
        <v>23</v>
      </c>
      <c r="D81" s="65">
        <v>0</v>
      </c>
      <c r="E81" s="66">
        <v>0</v>
      </c>
      <c r="F81" s="67">
        <v>0</v>
      </c>
      <c r="G81" s="65">
        <v>41532.61</v>
      </c>
      <c r="H81" s="66">
        <v>30</v>
      </c>
      <c r="I81" s="67">
        <f>G81*H81</f>
        <v>1245978.3</v>
      </c>
      <c r="J81" s="69">
        <v>75</v>
      </c>
      <c r="K81" s="65">
        <v>32187.84</v>
      </c>
      <c r="L81" s="66">
        <v>110</v>
      </c>
      <c r="M81" s="70">
        <f>K81*L81</f>
        <v>3540662.4</v>
      </c>
      <c r="N81" s="48">
        <f>K81-G81</f>
        <v>-9344.77</v>
      </c>
      <c r="O81" s="49">
        <f>ROUND(K81/G81*100-100,2)</f>
        <v>-22.5</v>
      </c>
      <c r="P81" s="71">
        <f>L81-H81</f>
        <v>80</v>
      </c>
      <c r="Q81" s="72">
        <f>M81-I81</f>
        <v>2294684.0999999996</v>
      </c>
    </row>
    <row r="82" spans="1:17" s="6" customFormat="1" ht="24" customHeight="1" x14ac:dyDescent="0.25">
      <c r="A82" s="26" t="s">
        <v>120</v>
      </c>
      <c r="B82" s="27" t="s">
        <v>121</v>
      </c>
      <c r="C82" s="28" t="s">
        <v>23</v>
      </c>
      <c r="D82" s="29">
        <v>510983.19</v>
      </c>
      <c r="E82" s="30">
        <v>1</v>
      </c>
      <c r="F82" s="31">
        <f>SUM(F83)</f>
        <v>510983.19</v>
      </c>
      <c r="G82" s="29">
        <v>0</v>
      </c>
      <c r="H82" s="32">
        <f>H83</f>
        <v>0</v>
      </c>
      <c r="I82" s="31">
        <f>I83</f>
        <v>0</v>
      </c>
      <c r="J82" s="33"/>
      <c r="K82" s="29">
        <v>0</v>
      </c>
      <c r="L82" s="32">
        <f>L83</f>
        <v>0</v>
      </c>
      <c r="M82" s="34">
        <f>M83</f>
        <v>0</v>
      </c>
      <c r="N82" s="35"/>
      <c r="O82" s="36"/>
      <c r="P82" s="37"/>
      <c r="Q82" s="38"/>
    </row>
    <row r="83" spans="1:17" s="52" customFormat="1" x14ac:dyDescent="0.25">
      <c r="A83" s="63" t="s">
        <v>122</v>
      </c>
      <c r="B83" s="40" t="s">
        <v>62</v>
      </c>
      <c r="C83" s="64" t="s">
        <v>23</v>
      </c>
      <c r="D83" s="65">
        <v>510983.19</v>
      </c>
      <c r="E83" s="66">
        <v>1</v>
      </c>
      <c r="F83" s="67">
        <f>SUM(D83*E83)</f>
        <v>510983.19</v>
      </c>
      <c r="G83" s="65">
        <v>0</v>
      </c>
      <c r="H83" s="68">
        <v>0</v>
      </c>
      <c r="I83" s="67">
        <f>G83*H83</f>
        <v>0</v>
      </c>
      <c r="J83" s="69"/>
      <c r="K83" s="65">
        <v>0</v>
      </c>
      <c r="L83" s="68">
        <v>0</v>
      </c>
      <c r="M83" s="70">
        <f>K83*L83</f>
        <v>0</v>
      </c>
      <c r="N83" s="48" t="s">
        <v>26</v>
      </c>
      <c r="O83" s="49"/>
      <c r="P83" s="71">
        <f>L83-H83</f>
        <v>0</v>
      </c>
      <c r="Q83" s="72">
        <f>M83-I83</f>
        <v>0</v>
      </c>
    </row>
    <row r="84" spans="1:17" s="6" customFormat="1" ht="33.75" x14ac:dyDescent="0.25">
      <c r="A84" s="26" t="s">
        <v>123</v>
      </c>
      <c r="B84" s="27" t="s">
        <v>124</v>
      </c>
      <c r="C84" s="28" t="s">
        <v>23</v>
      </c>
      <c r="D84" s="29">
        <v>59772.59</v>
      </c>
      <c r="E84" s="30">
        <v>43</v>
      </c>
      <c r="F84" s="31">
        <f>SUM(F86)</f>
        <v>2570221.3699999996</v>
      </c>
      <c r="G84" s="29">
        <v>86707.16</v>
      </c>
      <c r="H84" s="32">
        <f>H85+H86</f>
        <v>48</v>
      </c>
      <c r="I84" s="31">
        <f>I85+I86</f>
        <v>4161943.68</v>
      </c>
      <c r="J84" s="33">
        <f>J85+J86</f>
        <v>48</v>
      </c>
      <c r="K84" s="29">
        <f>K85</f>
        <v>85761.07</v>
      </c>
      <c r="L84" s="32">
        <f>L85+L86</f>
        <v>88</v>
      </c>
      <c r="M84" s="34">
        <f>M85+M86</f>
        <v>7546974.1600000001</v>
      </c>
      <c r="N84" s="35"/>
      <c r="O84" s="36"/>
      <c r="P84" s="37"/>
      <c r="Q84" s="38"/>
    </row>
    <row r="85" spans="1:17" s="52" customFormat="1" x14ac:dyDescent="0.25">
      <c r="A85" s="54" t="s">
        <v>125</v>
      </c>
      <c r="B85" s="40" t="s">
        <v>25</v>
      </c>
      <c r="C85" s="55" t="s">
        <v>23</v>
      </c>
      <c r="D85" s="56">
        <v>0</v>
      </c>
      <c r="E85" s="57">
        <v>0</v>
      </c>
      <c r="F85" s="51"/>
      <c r="G85" s="56">
        <v>86707.16</v>
      </c>
      <c r="H85" s="58">
        <v>48</v>
      </c>
      <c r="I85" s="51">
        <f>G85*H85</f>
        <v>4161943.68</v>
      </c>
      <c r="J85" s="59">
        <v>48</v>
      </c>
      <c r="K85" s="56">
        <v>85761.07</v>
      </c>
      <c r="L85" s="58">
        <v>88</v>
      </c>
      <c r="M85" s="60">
        <f>K85*L85</f>
        <v>7546974.1600000001</v>
      </c>
      <c r="N85" s="61">
        <f>K85-G85</f>
        <v>-946.08999999999651</v>
      </c>
      <c r="O85" s="62"/>
      <c r="P85" s="73">
        <f>L85-H85</f>
        <v>40</v>
      </c>
      <c r="Q85" s="74">
        <f>M85-I85</f>
        <v>3385030.48</v>
      </c>
    </row>
    <row r="86" spans="1:17" s="52" customFormat="1" x14ac:dyDescent="0.25">
      <c r="A86" s="63" t="s">
        <v>126</v>
      </c>
      <c r="B86" s="40" t="s">
        <v>62</v>
      </c>
      <c r="C86" s="64" t="s">
        <v>23</v>
      </c>
      <c r="D86" s="65">
        <v>59772.59</v>
      </c>
      <c r="E86" s="66">
        <v>43</v>
      </c>
      <c r="F86" s="67">
        <f>SUM(D86*E86)</f>
        <v>2570221.3699999996</v>
      </c>
      <c r="G86" s="65">
        <v>86707.16</v>
      </c>
      <c r="H86" s="68">
        <v>0</v>
      </c>
      <c r="I86" s="67">
        <f>G86*H86</f>
        <v>0</v>
      </c>
      <c r="J86" s="69"/>
      <c r="K86" s="65">
        <v>0</v>
      </c>
      <c r="L86" s="68">
        <v>0</v>
      </c>
      <c r="M86" s="70">
        <f>K86*L86</f>
        <v>0</v>
      </c>
      <c r="N86" s="48" t="s">
        <v>26</v>
      </c>
      <c r="O86" s="49"/>
      <c r="P86" s="71">
        <f>L86-H86</f>
        <v>0</v>
      </c>
      <c r="Q86" s="72">
        <f>M86-I86</f>
        <v>0</v>
      </c>
    </row>
    <row r="87" spans="1:17" s="6" customFormat="1" ht="33.75" x14ac:dyDescent="0.25">
      <c r="A87" s="26" t="s">
        <v>127</v>
      </c>
      <c r="B87" s="27" t="s">
        <v>128</v>
      </c>
      <c r="C87" s="28" t="s">
        <v>23</v>
      </c>
      <c r="D87" s="29">
        <f>D88</f>
        <v>0</v>
      </c>
      <c r="E87" s="30">
        <f>E88</f>
        <v>0</v>
      </c>
      <c r="F87" s="31">
        <f>F88</f>
        <v>0</v>
      </c>
      <c r="G87" s="29">
        <v>894294.68</v>
      </c>
      <c r="H87" s="32">
        <f>H88</f>
        <v>2</v>
      </c>
      <c r="I87" s="31">
        <f>I88</f>
        <v>1788589.36</v>
      </c>
      <c r="J87" s="33"/>
      <c r="K87" s="29">
        <f>K88</f>
        <v>517754.54</v>
      </c>
      <c r="L87" s="32">
        <f>L88</f>
        <v>5</v>
      </c>
      <c r="M87" s="34">
        <f>M88</f>
        <v>2588772.6999999997</v>
      </c>
      <c r="N87" s="35"/>
      <c r="O87" s="36"/>
      <c r="P87" s="37"/>
      <c r="Q87" s="38"/>
    </row>
    <row r="88" spans="1:17" s="52" customFormat="1" x14ac:dyDescent="0.25">
      <c r="A88" s="63" t="s">
        <v>129</v>
      </c>
      <c r="B88" s="40" t="s">
        <v>25</v>
      </c>
      <c r="C88" s="64" t="s">
        <v>23</v>
      </c>
      <c r="D88" s="65">
        <v>0</v>
      </c>
      <c r="E88" s="66">
        <v>0</v>
      </c>
      <c r="F88" s="67">
        <v>0</v>
      </c>
      <c r="G88" s="65">
        <v>894294.68</v>
      </c>
      <c r="H88" s="68">
        <v>2</v>
      </c>
      <c r="I88" s="67">
        <f>G88*H88</f>
        <v>1788589.36</v>
      </c>
      <c r="J88" s="86">
        <v>2</v>
      </c>
      <c r="K88" s="65">
        <v>517754.54</v>
      </c>
      <c r="L88" s="68">
        <v>5</v>
      </c>
      <c r="M88" s="70">
        <f>K88*L88</f>
        <v>2588772.6999999997</v>
      </c>
      <c r="N88" s="48">
        <f>K88-G88</f>
        <v>-376540.14000000007</v>
      </c>
      <c r="O88" s="49">
        <f>ROUND(K88/G88*100-100,2)</f>
        <v>-42.1</v>
      </c>
      <c r="P88" s="71">
        <f>L88-H88</f>
        <v>3</v>
      </c>
      <c r="Q88" s="72">
        <f>M88-I88</f>
        <v>800183.33999999962</v>
      </c>
    </row>
    <row r="89" spans="1:17" s="6" customFormat="1" ht="22.5" x14ac:dyDescent="0.25">
      <c r="A89" s="26" t="s">
        <v>130</v>
      </c>
      <c r="B89" s="91" t="s">
        <v>131</v>
      </c>
      <c r="C89" s="28" t="s">
        <v>23</v>
      </c>
      <c r="D89" s="29">
        <v>673672.59</v>
      </c>
      <c r="E89" s="30">
        <v>5</v>
      </c>
      <c r="F89" s="31">
        <f>SUM(F90)</f>
        <v>3368362.9499999997</v>
      </c>
      <c r="G89" s="29">
        <v>705183.65</v>
      </c>
      <c r="H89" s="32">
        <f>H90</f>
        <v>4</v>
      </c>
      <c r="I89" s="31">
        <f>I90</f>
        <v>2820734.6</v>
      </c>
      <c r="J89" s="33"/>
      <c r="K89" s="29">
        <f>K90</f>
        <v>0</v>
      </c>
      <c r="L89" s="32">
        <f>L90</f>
        <v>0</v>
      </c>
      <c r="M89" s="34">
        <f>M90</f>
        <v>0</v>
      </c>
      <c r="N89" s="35"/>
      <c r="O89" s="36"/>
      <c r="P89" s="37"/>
      <c r="Q89" s="38"/>
    </row>
    <row r="90" spans="1:17" s="52" customFormat="1" x14ac:dyDescent="0.25">
      <c r="A90" s="63" t="s">
        <v>132</v>
      </c>
      <c r="B90" s="40" t="s">
        <v>41</v>
      </c>
      <c r="C90" s="64" t="s">
        <v>23</v>
      </c>
      <c r="D90" s="65">
        <v>673672.59</v>
      </c>
      <c r="E90" s="66">
        <v>5</v>
      </c>
      <c r="F90" s="67">
        <f>SUM(D90*E90)</f>
        <v>3368362.9499999997</v>
      </c>
      <c r="G90" s="65">
        <v>705183.65</v>
      </c>
      <c r="H90" s="68">
        <v>4</v>
      </c>
      <c r="I90" s="67">
        <f>G90*H90</f>
        <v>2820734.6</v>
      </c>
      <c r="J90" s="69"/>
      <c r="K90" s="65">
        <v>0</v>
      </c>
      <c r="L90" s="68">
        <v>0</v>
      </c>
      <c r="M90" s="70">
        <f>K90*L90</f>
        <v>0</v>
      </c>
      <c r="N90" s="48" t="s">
        <v>26</v>
      </c>
      <c r="O90" s="49"/>
      <c r="P90" s="71">
        <f>L90-H90</f>
        <v>-4</v>
      </c>
      <c r="Q90" s="72">
        <f>M90-I90</f>
        <v>-2820734.6</v>
      </c>
    </row>
    <row r="91" spans="1:17" s="6" customFormat="1" ht="27" customHeight="1" x14ac:dyDescent="0.25">
      <c r="A91" s="26" t="s">
        <v>133</v>
      </c>
      <c r="B91" s="91" t="s">
        <v>134</v>
      </c>
      <c r="C91" s="28" t="s">
        <v>23</v>
      </c>
      <c r="D91" s="29">
        <v>734509.98</v>
      </c>
      <c r="E91" s="30">
        <v>3</v>
      </c>
      <c r="F91" s="31">
        <f>SUM(F92)</f>
        <v>2203529.94</v>
      </c>
      <c r="G91" s="29">
        <v>768428.13</v>
      </c>
      <c r="H91" s="32">
        <f>H92</f>
        <v>4</v>
      </c>
      <c r="I91" s="31">
        <f>I92</f>
        <v>3073712.52</v>
      </c>
      <c r="J91" s="33"/>
      <c r="K91" s="29">
        <f>K92</f>
        <v>0</v>
      </c>
      <c r="L91" s="32">
        <f>L92</f>
        <v>0</v>
      </c>
      <c r="M91" s="34">
        <f>M92</f>
        <v>0</v>
      </c>
      <c r="N91" s="35"/>
      <c r="O91" s="36"/>
      <c r="P91" s="37"/>
      <c r="Q91" s="38"/>
    </row>
    <row r="92" spans="1:17" s="52" customFormat="1" x14ac:dyDescent="0.25">
      <c r="A92" s="63" t="s">
        <v>135</v>
      </c>
      <c r="B92" s="40" t="s">
        <v>41</v>
      </c>
      <c r="C92" s="64" t="s">
        <v>23</v>
      </c>
      <c r="D92" s="65">
        <v>734509.98</v>
      </c>
      <c r="E92" s="66">
        <v>3</v>
      </c>
      <c r="F92" s="67">
        <f>SUM(D92*E92)</f>
        <v>2203529.94</v>
      </c>
      <c r="G92" s="65">
        <v>768428.13</v>
      </c>
      <c r="H92" s="68">
        <v>4</v>
      </c>
      <c r="I92" s="67">
        <f>G92*H92</f>
        <v>3073712.52</v>
      </c>
      <c r="J92" s="69"/>
      <c r="K92" s="65">
        <v>0</v>
      </c>
      <c r="L92" s="68">
        <v>0</v>
      </c>
      <c r="M92" s="70">
        <f>K92*L92</f>
        <v>0</v>
      </c>
      <c r="N92" s="48" t="s">
        <v>26</v>
      </c>
      <c r="O92" s="49"/>
      <c r="P92" s="71">
        <f>L92-H92</f>
        <v>-4</v>
      </c>
      <c r="Q92" s="72">
        <f>M92-I92</f>
        <v>-3073712.52</v>
      </c>
    </row>
    <row r="93" spans="1:17" s="6" customFormat="1" ht="33.75" x14ac:dyDescent="0.25">
      <c r="A93" s="26" t="s">
        <v>136</v>
      </c>
      <c r="B93" s="91" t="s">
        <v>137</v>
      </c>
      <c r="C93" s="28" t="s">
        <v>23</v>
      </c>
      <c r="D93" s="29">
        <f>D94</f>
        <v>0</v>
      </c>
      <c r="E93" s="30">
        <f>E94</f>
        <v>0</v>
      </c>
      <c r="F93" s="31">
        <f>F94</f>
        <v>0</v>
      </c>
      <c r="G93" s="29">
        <v>373555.01</v>
      </c>
      <c r="H93" s="32">
        <v>1</v>
      </c>
      <c r="I93" s="31">
        <f>I94</f>
        <v>373555.01</v>
      </c>
      <c r="J93" s="33"/>
      <c r="K93" s="29">
        <f>K94</f>
        <v>0</v>
      </c>
      <c r="L93" s="32">
        <f>L94</f>
        <v>0</v>
      </c>
      <c r="M93" s="34">
        <f>M94</f>
        <v>0</v>
      </c>
      <c r="N93" s="35"/>
      <c r="O93" s="36"/>
      <c r="P93" s="37"/>
      <c r="Q93" s="38"/>
    </row>
    <row r="94" spans="1:17" s="52" customFormat="1" x14ac:dyDescent="0.25">
      <c r="A94" s="63" t="s">
        <v>138</v>
      </c>
      <c r="B94" s="40" t="s">
        <v>41</v>
      </c>
      <c r="C94" s="64" t="s">
        <v>23</v>
      </c>
      <c r="D94" s="65">
        <v>0</v>
      </c>
      <c r="E94" s="66">
        <v>0</v>
      </c>
      <c r="F94" s="67">
        <v>0</v>
      </c>
      <c r="G94" s="65">
        <v>373555.01</v>
      </c>
      <c r="H94" s="68">
        <v>1</v>
      </c>
      <c r="I94" s="67">
        <f>G94*H94</f>
        <v>373555.01</v>
      </c>
      <c r="J94" s="69"/>
      <c r="K94" s="65">
        <v>0</v>
      </c>
      <c r="L94" s="68">
        <v>0</v>
      </c>
      <c r="M94" s="70">
        <f>K94*L94</f>
        <v>0</v>
      </c>
      <c r="N94" s="48" t="s">
        <v>26</v>
      </c>
      <c r="O94" s="49"/>
      <c r="P94" s="71">
        <f>L94-H94</f>
        <v>-1</v>
      </c>
      <c r="Q94" s="72">
        <f>M94-I94</f>
        <v>-373555.01</v>
      </c>
    </row>
    <row r="95" spans="1:17" s="6" customFormat="1" ht="33.75" x14ac:dyDescent="0.25">
      <c r="A95" s="26" t="s">
        <v>139</v>
      </c>
      <c r="B95" s="91" t="s">
        <v>140</v>
      </c>
      <c r="C95" s="28" t="s">
        <v>23</v>
      </c>
      <c r="D95" s="29">
        <v>734509.98</v>
      </c>
      <c r="E95" s="30">
        <v>2</v>
      </c>
      <c r="F95" s="31">
        <f>SUM(F96)</f>
        <v>1469019.96</v>
      </c>
      <c r="G95" s="29">
        <v>775284.2</v>
      </c>
      <c r="H95" s="32">
        <f>H96</f>
        <v>2</v>
      </c>
      <c r="I95" s="31">
        <f>I96</f>
        <v>1550568.4</v>
      </c>
      <c r="J95" s="33"/>
      <c r="K95" s="29">
        <f>K96</f>
        <v>0</v>
      </c>
      <c r="L95" s="32">
        <f>L96</f>
        <v>0</v>
      </c>
      <c r="M95" s="34">
        <f>M96</f>
        <v>0</v>
      </c>
      <c r="N95" s="35"/>
      <c r="O95" s="36"/>
      <c r="P95" s="37"/>
      <c r="Q95" s="38"/>
    </row>
    <row r="96" spans="1:17" s="52" customFormat="1" x14ac:dyDescent="0.25">
      <c r="A96" s="63" t="s">
        <v>141</v>
      </c>
      <c r="B96" s="40" t="s">
        <v>41</v>
      </c>
      <c r="C96" s="64" t="s">
        <v>23</v>
      </c>
      <c r="D96" s="65">
        <v>734509.98</v>
      </c>
      <c r="E96" s="66">
        <v>2</v>
      </c>
      <c r="F96" s="67">
        <f>SUM(D96*E96)</f>
        <v>1469019.96</v>
      </c>
      <c r="G96" s="65">
        <v>775284.2</v>
      </c>
      <c r="H96" s="68">
        <v>2</v>
      </c>
      <c r="I96" s="67">
        <f>G96*H96</f>
        <v>1550568.4</v>
      </c>
      <c r="J96" s="102"/>
      <c r="K96" s="65">
        <v>0</v>
      </c>
      <c r="L96" s="68">
        <v>0</v>
      </c>
      <c r="M96" s="70">
        <f>K96*L96</f>
        <v>0</v>
      </c>
      <c r="N96" s="48" t="s">
        <v>26</v>
      </c>
      <c r="O96" s="49"/>
      <c r="P96" s="71">
        <f>L96-H96</f>
        <v>-2</v>
      </c>
      <c r="Q96" s="72">
        <f>M96-I96</f>
        <v>-1550568.4</v>
      </c>
    </row>
    <row r="97" spans="1:17" s="84" customFormat="1" ht="10.5" x14ac:dyDescent="0.25">
      <c r="A97" s="211" t="s">
        <v>142</v>
      </c>
      <c r="B97" s="212"/>
      <c r="C97" s="213"/>
      <c r="D97" s="75" t="s">
        <v>26</v>
      </c>
      <c r="E97" s="76">
        <f>SUM(E80+E82+E84+E87+E89+E91+E93+E95)</f>
        <v>54</v>
      </c>
      <c r="F97" s="77">
        <f>SUM(F80+F82+F84+F87+F89+F91+F93+F95)</f>
        <v>10122117.41</v>
      </c>
      <c r="G97" s="75" t="s">
        <v>26</v>
      </c>
      <c r="H97" s="76">
        <f>SUM(H80+H82+H84+H87+H89+H91+H93+H95)</f>
        <v>91</v>
      </c>
      <c r="I97" s="77">
        <f>SUM(I80+I82+I84+I87+I89+I91+I93+I95)</f>
        <v>15015081.870000001</v>
      </c>
      <c r="J97" s="103"/>
      <c r="K97" s="75" t="s">
        <v>26</v>
      </c>
      <c r="L97" s="76">
        <f>SUM(L80+L82+L84+L87+L89+L91+L93+L95)</f>
        <v>203</v>
      </c>
      <c r="M97" s="79">
        <f>SUM(M80+M82+M84+M87+M89+M91+M93+M95)</f>
        <v>13676409.26</v>
      </c>
      <c r="N97" s="80" t="s">
        <v>26</v>
      </c>
      <c r="O97" s="81"/>
      <c r="P97" s="104">
        <f>L97-H97</f>
        <v>112</v>
      </c>
      <c r="Q97" s="83">
        <f>M97-I97</f>
        <v>-1338672.6100000013</v>
      </c>
    </row>
    <row r="98" spans="1:17" s="84" customFormat="1" ht="10.5" x14ac:dyDescent="0.25">
      <c r="A98" s="211" t="s">
        <v>115</v>
      </c>
      <c r="B98" s="212"/>
      <c r="C98" s="213"/>
      <c r="D98" s="75" t="s">
        <v>26</v>
      </c>
      <c r="E98" s="76">
        <f>SUM(E80+E82+E84+E87)</f>
        <v>44</v>
      </c>
      <c r="F98" s="77">
        <f>SUM(F80+F82+F84+F87)</f>
        <v>3081204.5599999996</v>
      </c>
      <c r="G98" s="75" t="s">
        <v>26</v>
      </c>
      <c r="H98" s="76">
        <f>SUM(H80+H82+H84+H87)</f>
        <v>80</v>
      </c>
      <c r="I98" s="77">
        <f>SUM(I80+I82+I84+I87)</f>
        <v>7196511.3400000008</v>
      </c>
      <c r="J98" s="103"/>
      <c r="K98" s="75" t="s">
        <v>26</v>
      </c>
      <c r="L98" s="76">
        <f>SUM(L80+L82+L84+L87)</f>
        <v>203</v>
      </c>
      <c r="M98" s="79">
        <f>SUM(M80+M82+M84+M87)</f>
        <v>13676409.26</v>
      </c>
      <c r="N98" s="80" t="s">
        <v>26</v>
      </c>
      <c r="O98" s="81"/>
      <c r="P98" s="104">
        <f t="shared" ref="P98:P99" si="17">L98-H98</f>
        <v>123</v>
      </c>
      <c r="Q98" s="83">
        <f t="shared" ref="Q98:Q99" si="18">M98-I98</f>
        <v>6479897.919999999</v>
      </c>
    </row>
    <row r="99" spans="1:17" s="84" customFormat="1" ht="10.5" x14ac:dyDescent="0.25">
      <c r="A99" s="211" t="s">
        <v>333</v>
      </c>
      <c r="B99" s="212"/>
      <c r="C99" s="213"/>
      <c r="D99" s="75" t="s">
        <v>26</v>
      </c>
      <c r="E99" s="76">
        <f>SUM(E89+E91+E93+E95)</f>
        <v>10</v>
      </c>
      <c r="F99" s="77">
        <f>SUM(F89+F91+F93+F95)</f>
        <v>7040912.8499999996</v>
      </c>
      <c r="G99" s="75" t="s">
        <v>26</v>
      </c>
      <c r="H99" s="76">
        <f>SUM(H89+H91+H93+H95)</f>
        <v>11</v>
      </c>
      <c r="I99" s="77">
        <f>SUM(I89+I91+I93+I95)</f>
        <v>7818570.5299999993</v>
      </c>
      <c r="J99" s="103"/>
      <c r="K99" s="75" t="s">
        <v>26</v>
      </c>
      <c r="L99" s="76">
        <f>SUM(L89+L91+L93+L95)</f>
        <v>0</v>
      </c>
      <c r="M99" s="79">
        <f>SUM(M89+M91+M93+M95)</f>
        <v>0</v>
      </c>
      <c r="N99" s="80" t="s">
        <v>26</v>
      </c>
      <c r="O99" s="81"/>
      <c r="P99" s="104">
        <f t="shared" si="17"/>
        <v>-11</v>
      </c>
      <c r="Q99" s="83">
        <f t="shared" si="18"/>
        <v>-7818570.5299999993</v>
      </c>
    </row>
    <row r="100" spans="1:17" s="6" customFormat="1" x14ac:dyDescent="0.25">
      <c r="A100" s="199" t="s">
        <v>143</v>
      </c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1"/>
    </row>
    <row r="101" spans="1:17" s="6" customFormat="1" ht="24.75" customHeight="1" x14ac:dyDescent="0.25">
      <c r="A101" s="26" t="s">
        <v>144</v>
      </c>
      <c r="B101" s="27" t="s">
        <v>145</v>
      </c>
      <c r="C101" s="28" t="s">
        <v>23</v>
      </c>
      <c r="D101" s="29">
        <v>490239.58</v>
      </c>
      <c r="E101" s="30">
        <v>6</v>
      </c>
      <c r="F101" s="31">
        <f>SUM(F102)</f>
        <v>2941437.48</v>
      </c>
      <c r="G101" s="29">
        <v>374108.24</v>
      </c>
      <c r="H101" s="32">
        <f t="shared" ref="H101:M101" si="19">H102</f>
        <v>7</v>
      </c>
      <c r="I101" s="31">
        <f t="shared" si="19"/>
        <v>2618757.6799999997</v>
      </c>
      <c r="J101" s="85">
        <f t="shared" si="19"/>
        <v>7</v>
      </c>
      <c r="K101" s="29">
        <f t="shared" si="19"/>
        <v>0</v>
      </c>
      <c r="L101" s="32">
        <f t="shared" si="19"/>
        <v>0</v>
      </c>
      <c r="M101" s="34">
        <f t="shared" si="19"/>
        <v>0</v>
      </c>
      <c r="N101" s="35"/>
      <c r="O101" s="36"/>
      <c r="P101" s="37"/>
      <c r="Q101" s="38"/>
    </row>
    <row r="102" spans="1:17" s="52" customFormat="1" x14ac:dyDescent="0.25">
      <c r="A102" s="63" t="s">
        <v>146</v>
      </c>
      <c r="B102" s="40" t="s">
        <v>147</v>
      </c>
      <c r="C102" s="64" t="s">
        <v>23</v>
      </c>
      <c r="D102" s="65">
        <v>490239.58</v>
      </c>
      <c r="E102" s="66">
        <v>6</v>
      </c>
      <c r="F102" s="67">
        <f>SUM(D102*E102)</f>
        <v>2941437.48</v>
      </c>
      <c r="G102" s="65">
        <v>374108.24</v>
      </c>
      <c r="H102" s="68">
        <v>7</v>
      </c>
      <c r="I102" s="67">
        <f>G102*H102</f>
        <v>2618757.6799999997</v>
      </c>
      <c r="J102" s="86">
        <v>7</v>
      </c>
      <c r="K102" s="65">
        <v>0</v>
      </c>
      <c r="L102" s="68">
        <v>0</v>
      </c>
      <c r="M102" s="70">
        <f>K102*L102</f>
        <v>0</v>
      </c>
      <c r="N102" s="48" t="s">
        <v>26</v>
      </c>
      <c r="O102" s="49"/>
      <c r="P102" s="71">
        <f>L102-H102</f>
        <v>-7</v>
      </c>
      <c r="Q102" s="72">
        <f>M102-I102</f>
        <v>-2618757.6799999997</v>
      </c>
    </row>
    <row r="103" spans="1:17" s="6" customFormat="1" ht="33.75" x14ac:dyDescent="0.25">
      <c r="A103" s="26" t="s">
        <v>148</v>
      </c>
      <c r="B103" s="27" t="s">
        <v>149</v>
      </c>
      <c r="C103" s="28" t="s">
        <v>23</v>
      </c>
      <c r="D103" s="29">
        <v>258478.13</v>
      </c>
      <c r="E103" s="30">
        <v>17</v>
      </c>
      <c r="F103" s="31">
        <f>SUM(F104)</f>
        <v>4394128.21</v>
      </c>
      <c r="G103" s="29">
        <v>245464.74</v>
      </c>
      <c r="H103" s="32">
        <f t="shared" ref="H103:M103" si="20">H104</f>
        <v>5</v>
      </c>
      <c r="I103" s="31">
        <f t="shared" si="20"/>
        <v>1227323.7</v>
      </c>
      <c r="J103" s="85">
        <f t="shared" si="20"/>
        <v>7</v>
      </c>
      <c r="K103" s="29">
        <f t="shared" si="20"/>
        <v>366541.9</v>
      </c>
      <c r="L103" s="32">
        <f t="shared" si="20"/>
        <v>9</v>
      </c>
      <c r="M103" s="34">
        <f t="shared" si="20"/>
        <v>3298877.1</v>
      </c>
      <c r="N103" s="35"/>
      <c r="O103" s="36"/>
      <c r="P103" s="37"/>
      <c r="Q103" s="38"/>
    </row>
    <row r="104" spans="1:17" s="52" customFormat="1" x14ac:dyDescent="0.25">
      <c r="A104" s="63" t="s">
        <v>150</v>
      </c>
      <c r="B104" s="40" t="s">
        <v>147</v>
      </c>
      <c r="C104" s="64" t="s">
        <v>23</v>
      </c>
      <c r="D104" s="65">
        <v>258478.13</v>
      </c>
      <c r="E104" s="66">
        <v>17</v>
      </c>
      <c r="F104" s="67">
        <f>SUM(D104*E104)</f>
        <v>4394128.21</v>
      </c>
      <c r="G104" s="65">
        <v>245464.74</v>
      </c>
      <c r="H104" s="68">
        <v>5</v>
      </c>
      <c r="I104" s="67">
        <f>G104*H104</f>
        <v>1227323.7</v>
      </c>
      <c r="J104" s="86">
        <v>7</v>
      </c>
      <c r="K104" s="65">
        <v>366541.9</v>
      </c>
      <c r="L104" s="68">
        <v>9</v>
      </c>
      <c r="M104" s="70">
        <f>K104*L104</f>
        <v>3298877.1</v>
      </c>
      <c r="N104" s="48">
        <f>K104-G104</f>
        <v>121077.16000000003</v>
      </c>
      <c r="O104" s="49">
        <f>ROUND(K104/G104*100-100,2)</f>
        <v>49.33</v>
      </c>
      <c r="P104" s="71">
        <f>L104-H104</f>
        <v>4</v>
      </c>
      <c r="Q104" s="72">
        <f>M104-I104</f>
        <v>2071553.4000000001</v>
      </c>
    </row>
    <row r="105" spans="1:17" s="6" customFormat="1" ht="33.75" x14ac:dyDescent="0.25">
      <c r="A105" s="26" t="s">
        <v>151</v>
      </c>
      <c r="B105" s="27" t="s">
        <v>152</v>
      </c>
      <c r="C105" s="28" t="s">
        <v>23</v>
      </c>
      <c r="D105" s="29">
        <v>90451.06</v>
      </c>
      <c r="E105" s="30">
        <v>229</v>
      </c>
      <c r="F105" s="31">
        <f>SUM(F106)</f>
        <v>20713292.739999998</v>
      </c>
      <c r="G105" s="29">
        <v>62787.83</v>
      </c>
      <c r="H105" s="32">
        <f t="shared" ref="H105:M105" si="21">H106</f>
        <v>209</v>
      </c>
      <c r="I105" s="31">
        <f t="shared" si="21"/>
        <v>13122656.470000001</v>
      </c>
      <c r="J105" s="85">
        <f t="shared" si="21"/>
        <v>184</v>
      </c>
      <c r="K105" s="29">
        <f t="shared" si="21"/>
        <v>89495.99</v>
      </c>
      <c r="L105" s="32">
        <f t="shared" si="21"/>
        <v>190</v>
      </c>
      <c r="M105" s="34">
        <f t="shared" si="21"/>
        <v>17004238.100000001</v>
      </c>
      <c r="N105" s="35"/>
      <c r="O105" s="36"/>
      <c r="P105" s="37"/>
      <c r="Q105" s="38"/>
    </row>
    <row r="106" spans="1:17" s="52" customFormat="1" x14ac:dyDescent="0.25">
      <c r="A106" s="63" t="s">
        <v>153</v>
      </c>
      <c r="B106" s="40" t="s">
        <v>147</v>
      </c>
      <c r="C106" s="64" t="s">
        <v>23</v>
      </c>
      <c r="D106" s="65">
        <v>90451.06</v>
      </c>
      <c r="E106" s="66">
        <v>229</v>
      </c>
      <c r="F106" s="67">
        <f>SUM(D106*E106)</f>
        <v>20713292.739999998</v>
      </c>
      <c r="G106" s="65">
        <v>62787.83</v>
      </c>
      <c r="H106" s="68">
        <v>209</v>
      </c>
      <c r="I106" s="67">
        <f>G106*H106</f>
        <v>13122656.470000001</v>
      </c>
      <c r="J106" s="86">
        <v>184</v>
      </c>
      <c r="K106" s="65">
        <v>89495.99</v>
      </c>
      <c r="L106" s="68">
        <v>190</v>
      </c>
      <c r="M106" s="70">
        <f>K106*L106</f>
        <v>17004238.100000001</v>
      </c>
      <c r="N106" s="48">
        <f>K106-G106</f>
        <v>26708.160000000003</v>
      </c>
      <c r="O106" s="49">
        <f>ROUND(K106/G106*100-100,2)</f>
        <v>42.54</v>
      </c>
      <c r="P106" s="71">
        <f>L106-H106</f>
        <v>-19</v>
      </c>
      <c r="Q106" s="72">
        <f>M106-I106</f>
        <v>3881581.6300000008</v>
      </c>
    </row>
    <row r="107" spans="1:17" s="6" customFormat="1" ht="27" customHeight="1" x14ac:dyDescent="0.25">
      <c r="A107" s="26" t="s">
        <v>154</v>
      </c>
      <c r="B107" s="91" t="s">
        <v>155</v>
      </c>
      <c r="C107" s="28" t="s">
        <v>23</v>
      </c>
      <c r="D107" s="29">
        <v>34828.31</v>
      </c>
      <c r="E107" s="30">
        <v>272</v>
      </c>
      <c r="F107" s="31">
        <f>SUM(F108)</f>
        <v>9473300.3200000003</v>
      </c>
      <c r="G107" s="29">
        <v>19957.73</v>
      </c>
      <c r="H107" s="32">
        <f t="shared" ref="H107:M107" si="22">H108</f>
        <v>249</v>
      </c>
      <c r="I107" s="31">
        <f t="shared" si="22"/>
        <v>4969474.7699999996</v>
      </c>
      <c r="J107" s="85">
        <f t="shared" si="22"/>
        <v>240</v>
      </c>
      <c r="K107" s="29">
        <f t="shared" si="22"/>
        <v>36963.449999999997</v>
      </c>
      <c r="L107" s="32">
        <f t="shared" si="22"/>
        <v>184</v>
      </c>
      <c r="M107" s="34">
        <f t="shared" si="22"/>
        <v>6801274.7999999998</v>
      </c>
      <c r="N107" s="35"/>
      <c r="O107" s="36"/>
      <c r="P107" s="37"/>
      <c r="Q107" s="38"/>
    </row>
    <row r="108" spans="1:17" s="52" customFormat="1" x14ac:dyDescent="0.25">
      <c r="A108" s="63" t="s">
        <v>156</v>
      </c>
      <c r="B108" s="40" t="s">
        <v>147</v>
      </c>
      <c r="C108" s="64" t="s">
        <v>23</v>
      </c>
      <c r="D108" s="65">
        <v>34828.31</v>
      </c>
      <c r="E108" s="66">
        <v>272</v>
      </c>
      <c r="F108" s="67">
        <f>SUM(D108*E108)</f>
        <v>9473300.3200000003</v>
      </c>
      <c r="G108" s="65">
        <v>19957.73</v>
      </c>
      <c r="H108" s="68">
        <v>249</v>
      </c>
      <c r="I108" s="67">
        <f>G108*H108</f>
        <v>4969474.7699999996</v>
      </c>
      <c r="J108" s="86">
        <v>240</v>
      </c>
      <c r="K108" s="65">
        <v>36963.449999999997</v>
      </c>
      <c r="L108" s="68">
        <v>184</v>
      </c>
      <c r="M108" s="70">
        <f>K108*L108</f>
        <v>6801274.7999999998</v>
      </c>
      <c r="N108" s="92">
        <f>K108-G108</f>
        <v>17005.719999999998</v>
      </c>
      <c r="O108" s="98">
        <f>ROUND(K108/G108*100-100,2)</f>
        <v>85.21</v>
      </c>
      <c r="P108" s="95">
        <f>L108-H108</f>
        <v>-65</v>
      </c>
      <c r="Q108" s="96">
        <f>M108-I108</f>
        <v>1831800.0300000003</v>
      </c>
    </row>
    <row r="109" spans="1:17" s="6" customFormat="1" ht="33.75" x14ac:dyDescent="0.25">
      <c r="A109" s="26" t="s">
        <v>157</v>
      </c>
      <c r="B109" s="91" t="s">
        <v>158</v>
      </c>
      <c r="C109" s="28" t="s">
        <v>23</v>
      </c>
      <c r="D109" s="29">
        <v>55822.61</v>
      </c>
      <c r="E109" s="30">
        <v>46</v>
      </c>
      <c r="F109" s="31">
        <f>SUM(F110)</f>
        <v>2567840.06</v>
      </c>
      <c r="G109" s="29">
        <v>53719.8</v>
      </c>
      <c r="H109" s="32">
        <v>48</v>
      </c>
      <c r="I109" s="31">
        <f>I110</f>
        <v>2578550.4000000004</v>
      </c>
      <c r="J109" s="85">
        <f>J110</f>
        <v>48</v>
      </c>
      <c r="K109" s="29">
        <f>K110</f>
        <v>68627.100000000006</v>
      </c>
      <c r="L109" s="32">
        <f>L110</f>
        <v>10</v>
      </c>
      <c r="M109" s="34">
        <f>M110</f>
        <v>686271</v>
      </c>
      <c r="N109" s="35"/>
      <c r="O109" s="36"/>
      <c r="P109" s="37"/>
      <c r="Q109" s="38"/>
    </row>
    <row r="110" spans="1:17" s="52" customFormat="1" x14ac:dyDescent="0.25">
      <c r="A110" s="63" t="s">
        <v>159</v>
      </c>
      <c r="B110" s="40" t="s">
        <v>147</v>
      </c>
      <c r="C110" s="64" t="s">
        <v>23</v>
      </c>
      <c r="D110" s="65">
        <v>55822.61</v>
      </c>
      <c r="E110" s="66">
        <v>46</v>
      </c>
      <c r="F110" s="67">
        <f>SUM(D110*E110)</f>
        <v>2567840.06</v>
      </c>
      <c r="G110" s="65">
        <v>53719.8</v>
      </c>
      <c r="H110" s="68">
        <v>48</v>
      </c>
      <c r="I110" s="67">
        <f>G110*H110</f>
        <v>2578550.4000000004</v>
      </c>
      <c r="J110" s="86">
        <v>48</v>
      </c>
      <c r="K110" s="65">
        <v>68627.100000000006</v>
      </c>
      <c r="L110" s="68">
        <v>10</v>
      </c>
      <c r="M110" s="70">
        <f>K110*L110</f>
        <v>686271</v>
      </c>
      <c r="N110" s="92">
        <f>K110-G110</f>
        <v>14907.300000000003</v>
      </c>
      <c r="O110" s="49">
        <f>ROUND(K110/G110*100-100,2)</f>
        <v>27.75</v>
      </c>
      <c r="P110" s="95">
        <f>L110-H110</f>
        <v>-38</v>
      </c>
      <c r="Q110" s="96">
        <f>M110-I110</f>
        <v>-1892279.4000000004</v>
      </c>
    </row>
    <row r="111" spans="1:17" s="6" customFormat="1" ht="22.5" x14ac:dyDescent="0.25">
      <c r="A111" s="99" t="s">
        <v>160</v>
      </c>
      <c r="B111" s="27" t="s">
        <v>161</v>
      </c>
      <c r="C111" s="28" t="s">
        <v>23</v>
      </c>
      <c r="D111" s="29">
        <f>D112</f>
        <v>0</v>
      </c>
      <c r="E111" s="30">
        <f>E112</f>
        <v>0</v>
      </c>
      <c r="F111" s="31">
        <f>F112</f>
        <v>0</v>
      </c>
      <c r="G111" s="29">
        <v>39095.410000000003</v>
      </c>
      <c r="H111" s="32">
        <v>6</v>
      </c>
      <c r="I111" s="31">
        <f>I112</f>
        <v>234572.46000000002</v>
      </c>
      <c r="J111" s="85"/>
      <c r="K111" s="29">
        <f>K112</f>
        <v>0</v>
      </c>
      <c r="L111" s="32">
        <f>L112</f>
        <v>0</v>
      </c>
      <c r="M111" s="34">
        <f>M112</f>
        <v>0</v>
      </c>
      <c r="N111" s="35"/>
      <c r="O111" s="36"/>
      <c r="P111" s="37"/>
      <c r="Q111" s="38"/>
    </row>
    <row r="112" spans="1:17" s="52" customFormat="1" x14ac:dyDescent="0.25">
      <c r="A112" s="100" t="s">
        <v>162</v>
      </c>
      <c r="B112" s="40" t="s">
        <v>147</v>
      </c>
      <c r="C112" s="64" t="s">
        <v>23</v>
      </c>
      <c r="D112" s="65">
        <v>0</v>
      </c>
      <c r="E112" s="66">
        <v>0</v>
      </c>
      <c r="F112" s="67">
        <f>SUM(D112*E112)</f>
        <v>0</v>
      </c>
      <c r="G112" s="65">
        <v>39095.410000000003</v>
      </c>
      <c r="H112" s="68">
        <v>6</v>
      </c>
      <c r="I112" s="67">
        <f>G112*H112</f>
        <v>234572.46000000002</v>
      </c>
      <c r="J112" s="86"/>
      <c r="K112" s="65">
        <v>0</v>
      </c>
      <c r="L112" s="68">
        <v>0</v>
      </c>
      <c r="M112" s="70">
        <f>K112*L112</f>
        <v>0</v>
      </c>
      <c r="N112" s="48" t="s">
        <v>26</v>
      </c>
      <c r="O112" s="49"/>
      <c r="P112" s="71">
        <f>L112-H112</f>
        <v>-6</v>
      </c>
      <c r="Q112" s="72">
        <f>M112-I112</f>
        <v>-234572.46000000002</v>
      </c>
    </row>
    <row r="113" spans="1:17" s="6" customFormat="1" ht="22.5" x14ac:dyDescent="0.25">
      <c r="A113" s="99" t="s">
        <v>163</v>
      </c>
      <c r="B113" s="91" t="s">
        <v>164</v>
      </c>
      <c r="C113" s="28" t="s">
        <v>23</v>
      </c>
      <c r="D113" s="29">
        <f>D114</f>
        <v>0</v>
      </c>
      <c r="E113" s="30">
        <f>E114</f>
        <v>0</v>
      </c>
      <c r="F113" s="31">
        <f>F114</f>
        <v>0</v>
      </c>
      <c r="G113" s="29">
        <v>24008.25</v>
      </c>
      <c r="H113" s="32">
        <v>1</v>
      </c>
      <c r="I113" s="31">
        <f>I114</f>
        <v>24008.25</v>
      </c>
      <c r="J113" s="85"/>
      <c r="K113" s="29">
        <f>K114</f>
        <v>0</v>
      </c>
      <c r="L113" s="32">
        <f>L114</f>
        <v>0</v>
      </c>
      <c r="M113" s="34">
        <f>M114</f>
        <v>0</v>
      </c>
      <c r="N113" s="35"/>
      <c r="O113" s="36"/>
      <c r="P113" s="37"/>
      <c r="Q113" s="38"/>
    </row>
    <row r="114" spans="1:17" s="52" customFormat="1" x14ac:dyDescent="0.25">
      <c r="A114" s="100" t="s">
        <v>165</v>
      </c>
      <c r="B114" s="40" t="s">
        <v>147</v>
      </c>
      <c r="C114" s="64" t="s">
        <v>23</v>
      </c>
      <c r="D114" s="65">
        <v>0</v>
      </c>
      <c r="E114" s="66">
        <v>0</v>
      </c>
      <c r="F114" s="67">
        <f>SUM(D114*E114)</f>
        <v>0</v>
      </c>
      <c r="G114" s="65">
        <v>24008.25</v>
      </c>
      <c r="H114" s="68">
        <v>1</v>
      </c>
      <c r="I114" s="67">
        <f>G114*H114</f>
        <v>24008.25</v>
      </c>
      <c r="J114" s="86"/>
      <c r="K114" s="65">
        <v>0</v>
      </c>
      <c r="L114" s="68">
        <v>0</v>
      </c>
      <c r="M114" s="70">
        <f>K114*L114</f>
        <v>0</v>
      </c>
      <c r="N114" s="48" t="s">
        <v>26</v>
      </c>
      <c r="O114" s="49"/>
      <c r="P114" s="71">
        <f>L114-H114</f>
        <v>-1</v>
      </c>
      <c r="Q114" s="72">
        <f>M114-I114</f>
        <v>-24008.25</v>
      </c>
    </row>
    <row r="115" spans="1:17" s="6" customFormat="1" ht="24.75" customHeight="1" x14ac:dyDescent="0.25">
      <c r="A115" s="26" t="s">
        <v>166</v>
      </c>
      <c r="B115" s="91" t="s">
        <v>167</v>
      </c>
      <c r="C115" s="28" t="s">
        <v>23</v>
      </c>
      <c r="D115" s="29">
        <v>513551.5</v>
      </c>
      <c r="E115" s="30">
        <v>1</v>
      </c>
      <c r="F115" s="31">
        <f>SUM(F116)</f>
        <v>513551.5</v>
      </c>
      <c r="G115" s="29">
        <v>330443.64</v>
      </c>
      <c r="H115" s="32">
        <f t="shared" ref="H115:M115" si="23">H116</f>
        <v>1</v>
      </c>
      <c r="I115" s="31">
        <f t="shared" si="23"/>
        <v>330443.64</v>
      </c>
      <c r="J115" s="85">
        <f t="shared" si="23"/>
        <v>1</v>
      </c>
      <c r="K115" s="29">
        <f t="shared" si="23"/>
        <v>0</v>
      </c>
      <c r="L115" s="32">
        <f t="shared" si="23"/>
        <v>0</v>
      </c>
      <c r="M115" s="34">
        <f t="shared" si="23"/>
        <v>0</v>
      </c>
      <c r="N115" s="35"/>
      <c r="O115" s="36"/>
      <c r="P115" s="37"/>
      <c r="Q115" s="38"/>
    </row>
    <row r="116" spans="1:17" s="52" customFormat="1" x14ac:dyDescent="0.25">
      <c r="A116" s="63" t="s">
        <v>168</v>
      </c>
      <c r="B116" s="40" t="s">
        <v>147</v>
      </c>
      <c r="C116" s="64" t="s">
        <v>23</v>
      </c>
      <c r="D116" s="65">
        <v>513551.5</v>
      </c>
      <c r="E116" s="66">
        <v>1</v>
      </c>
      <c r="F116" s="67">
        <f>SUM(D116*E116)</f>
        <v>513551.5</v>
      </c>
      <c r="G116" s="65">
        <v>330443.64</v>
      </c>
      <c r="H116" s="68">
        <v>1</v>
      </c>
      <c r="I116" s="67">
        <f>G116*H116</f>
        <v>330443.64</v>
      </c>
      <c r="J116" s="86">
        <v>1</v>
      </c>
      <c r="K116" s="65">
        <v>0</v>
      </c>
      <c r="L116" s="68">
        <v>0</v>
      </c>
      <c r="M116" s="70">
        <f>K116*L116</f>
        <v>0</v>
      </c>
      <c r="N116" s="48" t="s">
        <v>26</v>
      </c>
      <c r="O116" s="49"/>
      <c r="P116" s="71">
        <f>L116-H116</f>
        <v>-1</v>
      </c>
      <c r="Q116" s="72">
        <f>M116-I116</f>
        <v>-330443.64</v>
      </c>
    </row>
    <row r="117" spans="1:17" s="6" customFormat="1" ht="22.5" x14ac:dyDescent="0.25">
      <c r="A117" s="26" t="s">
        <v>169</v>
      </c>
      <c r="B117" s="91" t="s">
        <v>170</v>
      </c>
      <c r="C117" s="28" t="s">
        <v>23</v>
      </c>
      <c r="D117" s="29">
        <f t="shared" ref="D117:I117" si="24">D118</f>
        <v>0</v>
      </c>
      <c r="E117" s="30">
        <f t="shared" si="24"/>
        <v>0</v>
      </c>
      <c r="F117" s="31">
        <f t="shared" si="24"/>
        <v>0</v>
      </c>
      <c r="G117" s="29">
        <f t="shared" si="24"/>
        <v>0</v>
      </c>
      <c r="H117" s="30">
        <f t="shared" si="24"/>
        <v>0</v>
      </c>
      <c r="I117" s="31">
        <f t="shared" si="24"/>
        <v>0</v>
      </c>
      <c r="J117" s="85"/>
      <c r="K117" s="29">
        <f>K118</f>
        <v>239975.71</v>
      </c>
      <c r="L117" s="32">
        <f>L118</f>
        <v>1</v>
      </c>
      <c r="M117" s="34">
        <f>M118</f>
        <v>239975.71</v>
      </c>
      <c r="N117" s="35"/>
      <c r="O117" s="36"/>
      <c r="P117" s="37"/>
      <c r="Q117" s="38"/>
    </row>
    <row r="118" spans="1:17" s="52" customFormat="1" x14ac:dyDescent="0.25">
      <c r="A118" s="63" t="s">
        <v>171</v>
      </c>
      <c r="B118" s="40" t="s">
        <v>147</v>
      </c>
      <c r="C118" s="64" t="s">
        <v>23</v>
      </c>
      <c r="D118" s="65">
        <v>0</v>
      </c>
      <c r="E118" s="66">
        <v>0</v>
      </c>
      <c r="F118" s="67">
        <f>SUM(D118*E118)</f>
        <v>0</v>
      </c>
      <c r="G118" s="65">
        <v>0</v>
      </c>
      <c r="H118" s="66">
        <v>0</v>
      </c>
      <c r="I118" s="67">
        <f>SUM(G118*H118)</f>
        <v>0</v>
      </c>
      <c r="J118" s="86">
        <v>0</v>
      </c>
      <c r="K118" s="65">
        <v>239975.71</v>
      </c>
      <c r="L118" s="68">
        <v>1</v>
      </c>
      <c r="M118" s="70">
        <f>K118*L118</f>
        <v>239975.71</v>
      </c>
      <c r="N118" s="48" t="s">
        <v>26</v>
      </c>
      <c r="O118" s="49"/>
      <c r="P118" s="71">
        <f>L118-H118</f>
        <v>1</v>
      </c>
      <c r="Q118" s="72">
        <f>M118-I118</f>
        <v>239975.71</v>
      </c>
    </row>
    <row r="119" spans="1:17" s="6" customFormat="1" ht="24" customHeight="1" x14ac:dyDescent="0.25">
      <c r="A119" s="26" t="s">
        <v>172</v>
      </c>
      <c r="B119" s="91" t="s">
        <v>173</v>
      </c>
      <c r="C119" s="28" t="s">
        <v>23</v>
      </c>
      <c r="D119" s="29">
        <f>D120</f>
        <v>0</v>
      </c>
      <c r="E119" s="30">
        <f>E120</f>
        <v>0</v>
      </c>
      <c r="F119" s="31">
        <f>F120</f>
        <v>0</v>
      </c>
      <c r="G119" s="29">
        <v>27445.66</v>
      </c>
      <c r="H119" s="32">
        <v>3</v>
      </c>
      <c r="I119" s="31">
        <f>I120</f>
        <v>82336.98</v>
      </c>
      <c r="J119" s="85"/>
      <c r="K119" s="29">
        <f>K120</f>
        <v>0</v>
      </c>
      <c r="L119" s="30">
        <f>L120</f>
        <v>0</v>
      </c>
      <c r="M119" s="34">
        <f>M120</f>
        <v>0</v>
      </c>
      <c r="N119" s="35"/>
      <c r="O119" s="36"/>
      <c r="P119" s="37"/>
      <c r="Q119" s="38"/>
    </row>
    <row r="120" spans="1:17" s="52" customFormat="1" x14ac:dyDescent="0.25">
      <c r="A120" s="63" t="s">
        <v>174</v>
      </c>
      <c r="B120" s="40" t="s">
        <v>147</v>
      </c>
      <c r="C120" s="64" t="s">
        <v>23</v>
      </c>
      <c r="D120" s="65">
        <v>0</v>
      </c>
      <c r="E120" s="66">
        <v>0</v>
      </c>
      <c r="F120" s="67">
        <f>SUM(D120*E120)</f>
        <v>0</v>
      </c>
      <c r="G120" s="65">
        <v>27445.66</v>
      </c>
      <c r="H120" s="68">
        <v>3</v>
      </c>
      <c r="I120" s="67">
        <f>G120*H120</f>
        <v>82336.98</v>
      </c>
      <c r="J120" s="86"/>
      <c r="K120" s="65">
        <v>0</v>
      </c>
      <c r="L120" s="66">
        <v>0</v>
      </c>
      <c r="M120" s="70">
        <f>SUM(K120*L120)</f>
        <v>0</v>
      </c>
      <c r="N120" s="48" t="s">
        <v>26</v>
      </c>
      <c r="O120" s="49"/>
      <c r="P120" s="71">
        <f>L120-H120</f>
        <v>-3</v>
      </c>
      <c r="Q120" s="72">
        <f>M120-I120</f>
        <v>-82336.98</v>
      </c>
    </row>
    <row r="121" spans="1:17" s="6" customFormat="1" ht="33.75" x14ac:dyDescent="0.25">
      <c r="A121" s="26" t="s">
        <v>175</v>
      </c>
      <c r="B121" s="91" t="s">
        <v>176</v>
      </c>
      <c r="C121" s="28" t="s">
        <v>23</v>
      </c>
      <c r="D121" s="29">
        <v>513551.5</v>
      </c>
      <c r="E121" s="30">
        <v>1</v>
      </c>
      <c r="F121" s="31">
        <f>SUM(F122)</f>
        <v>513551.5</v>
      </c>
      <c r="G121" s="29">
        <v>330443.64</v>
      </c>
      <c r="H121" s="32">
        <f t="shared" ref="H121:M121" si="25">H122</f>
        <v>1</v>
      </c>
      <c r="I121" s="31">
        <f t="shared" si="25"/>
        <v>330443.64</v>
      </c>
      <c r="J121" s="85">
        <f t="shared" si="25"/>
        <v>1</v>
      </c>
      <c r="K121" s="29">
        <f t="shared" si="25"/>
        <v>0</v>
      </c>
      <c r="L121" s="30">
        <f t="shared" si="25"/>
        <v>0</v>
      </c>
      <c r="M121" s="34">
        <f t="shared" si="25"/>
        <v>0</v>
      </c>
      <c r="N121" s="35"/>
      <c r="O121" s="36"/>
      <c r="P121" s="37"/>
      <c r="Q121" s="38"/>
    </row>
    <row r="122" spans="1:17" s="52" customFormat="1" x14ac:dyDescent="0.25">
      <c r="A122" s="63" t="s">
        <v>177</v>
      </c>
      <c r="B122" s="40" t="s">
        <v>147</v>
      </c>
      <c r="C122" s="64" t="s">
        <v>23</v>
      </c>
      <c r="D122" s="65">
        <v>513551.5</v>
      </c>
      <c r="E122" s="66">
        <v>1</v>
      </c>
      <c r="F122" s="67">
        <f>SUM(D122*E122)</f>
        <v>513551.5</v>
      </c>
      <c r="G122" s="65">
        <v>330443.64</v>
      </c>
      <c r="H122" s="68">
        <v>1</v>
      </c>
      <c r="I122" s="67">
        <f>G122*H122</f>
        <v>330443.64</v>
      </c>
      <c r="J122" s="86">
        <v>1</v>
      </c>
      <c r="K122" s="65">
        <v>0</v>
      </c>
      <c r="L122" s="66">
        <v>0</v>
      </c>
      <c r="M122" s="70">
        <f>SUM(K122*L122)</f>
        <v>0</v>
      </c>
      <c r="N122" s="48" t="s">
        <v>26</v>
      </c>
      <c r="O122" s="49"/>
      <c r="P122" s="71">
        <f>L122-H122</f>
        <v>-1</v>
      </c>
      <c r="Q122" s="72">
        <f>M122-I122</f>
        <v>-330443.64</v>
      </c>
    </row>
    <row r="123" spans="1:17" s="6" customFormat="1" ht="36" customHeight="1" x14ac:dyDescent="0.25">
      <c r="A123" s="26" t="s">
        <v>178</v>
      </c>
      <c r="B123" s="91" t="s">
        <v>179</v>
      </c>
      <c r="C123" s="28" t="s">
        <v>23</v>
      </c>
      <c r="D123" s="29">
        <v>107968.95</v>
      </c>
      <c r="E123" s="30">
        <v>18</v>
      </c>
      <c r="F123" s="31">
        <f>SUM(F124)</f>
        <v>1943441.0999999999</v>
      </c>
      <c r="G123" s="29">
        <v>139208.44</v>
      </c>
      <c r="H123" s="32">
        <f t="shared" ref="H123:M123" si="26">H124</f>
        <v>16</v>
      </c>
      <c r="I123" s="31">
        <f t="shared" si="26"/>
        <v>2227335.04</v>
      </c>
      <c r="J123" s="85">
        <f t="shared" si="26"/>
        <v>16</v>
      </c>
      <c r="K123" s="29">
        <f t="shared" si="26"/>
        <v>186612.09</v>
      </c>
      <c r="L123" s="32">
        <f t="shared" si="26"/>
        <v>16</v>
      </c>
      <c r="M123" s="34">
        <f t="shared" si="26"/>
        <v>2985793.44</v>
      </c>
      <c r="N123" s="35"/>
      <c r="O123" s="36"/>
      <c r="P123" s="37"/>
      <c r="Q123" s="38"/>
    </row>
    <row r="124" spans="1:17" s="52" customFormat="1" x14ac:dyDescent="0.25">
      <c r="A124" s="63" t="s">
        <v>180</v>
      </c>
      <c r="B124" s="40" t="s">
        <v>147</v>
      </c>
      <c r="C124" s="64" t="s">
        <v>23</v>
      </c>
      <c r="D124" s="65">
        <v>107968.95</v>
      </c>
      <c r="E124" s="66">
        <v>18</v>
      </c>
      <c r="F124" s="67">
        <f>SUM(D124*E124)</f>
        <v>1943441.0999999999</v>
      </c>
      <c r="G124" s="65">
        <v>139208.44</v>
      </c>
      <c r="H124" s="68">
        <v>16</v>
      </c>
      <c r="I124" s="67">
        <f>G124*H124</f>
        <v>2227335.04</v>
      </c>
      <c r="J124" s="86">
        <v>16</v>
      </c>
      <c r="K124" s="65">
        <v>186612.09</v>
      </c>
      <c r="L124" s="68">
        <v>16</v>
      </c>
      <c r="M124" s="70">
        <f>K124*L124</f>
        <v>2985793.44</v>
      </c>
      <c r="N124" s="48">
        <f>K124-G124</f>
        <v>47403.649999999994</v>
      </c>
      <c r="O124" s="49">
        <f>ROUND(K124/G124*100-100,2)</f>
        <v>34.049999999999997</v>
      </c>
      <c r="P124" s="71">
        <f>L124-H124</f>
        <v>0</v>
      </c>
      <c r="Q124" s="72">
        <f>M124-I124</f>
        <v>758458.39999999991</v>
      </c>
    </row>
    <row r="125" spans="1:17" s="6" customFormat="1" ht="33" customHeight="1" x14ac:dyDescent="0.25">
      <c r="A125" s="26" t="s">
        <v>181</v>
      </c>
      <c r="B125" s="91" t="s">
        <v>182</v>
      </c>
      <c r="C125" s="28" t="s">
        <v>23</v>
      </c>
      <c r="D125" s="29">
        <f t="shared" ref="D125:M125" si="27">D126</f>
        <v>0</v>
      </c>
      <c r="E125" s="30">
        <f t="shared" si="27"/>
        <v>0</v>
      </c>
      <c r="F125" s="31">
        <f t="shared" si="27"/>
        <v>0</v>
      </c>
      <c r="G125" s="29">
        <f t="shared" si="27"/>
        <v>0</v>
      </c>
      <c r="H125" s="30">
        <f t="shared" si="27"/>
        <v>0</v>
      </c>
      <c r="I125" s="31">
        <f t="shared" si="27"/>
        <v>0</v>
      </c>
      <c r="J125" s="107">
        <f t="shared" si="27"/>
        <v>0</v>
      </c>
      <c r="K125" s="29">
        <f t="shared" si="27"/>
        <v>239975.71</v>
      </c>
      <c r="L125" s="32">
        <f t="shared" si="27"/>
        <v>1</v>
      </c>
      <c r="M125" s="108">
        <f t="shared" si="27"/>
        <v>239975.71</v>
      </c>
      <c r="N125" s="35"/>
      <c r="O125" s="36"/>
      <c r="P125" s="37"/>
      <c r="Q125" s="38"/>
    </row>
    <row r="126" spans="1:17" s="52" customFormat="1" x14ac:dyDescent="0.25">
      <c r="A126" s="63" t="s">
        <v>183</v>
      </c>
      <c r="B126" s="40" t="s">
        <v>147</v>
      </c>
      <c r="C126" s="64" t="s">
        <v>23</v>
      </c>
      <c r="D126" s="65">
        <v>0</v>
      </c>
      <c r="E126" s="66">
        <v>0</v>
      </c>
      <c r="F126" s="67">
        <f>SUM(D126*E126)</f>
        <v>0</v>
      </c>
      <c r="G126" s="65">
        <v>0</v>
      </c>
      <c r="H126" s="66">
        <v>0</v>
      </c>
      <c r="I126" s="67">
        <f>SUM(G126*H126)</f>
        <v>0</v>
      </c>
      <c r="J126" s="86">
        <v>0</v>
      </c>
      <c r="K126" s="65">
        <v>239975.71</v>
      </c>
      <c r="L126" s="68">
        <v>1</v>
      </c>
      <c r="M126" s="70">
        <f>K126*L126</f>
        <v>239975.71</v>
      </c>
      <c r="N126" s="48" t="s">
        <v>26</v>
      </c>
      <c r="O126" s="49"/>
      <c r="P126" s="71">
        <f>L126-H126</f>
        <v>1</v>
      </c>
      <c r="Q126" s="72">
        <f>M126-I126</f>
        <v>239975.71</v>
      </c>
    </row>
    <row r="127" spans="1:17" s="84" customFormat="1" ht="10.5" x14ac:dyDescent="0.25">
      <c r="A127" s="211" t="s">
        <v>184</v>
      </c>
      <c r="B127" s="212"/>
      <c r="C127" s="213"/>
      <c r="D127" s="75" t="s">
        <v>26</v>
      </c>
      <c r="E127" s="76">
        <f>SUM(E101+E103+E105+E107+E109+E111+E113+E115+E117+E119+E121+E123+E125)</f>
        <v>590</v>
      </c>
      <c r="F127" s="77">
        <f>SUM(F101+F103+F105+F107+F109+F111+F113+F115+F117+F119+F121+F123+F125)</f>
        <v>43060542.910000004</v>
      </c>
      <c r="G127" s="75" t="s">
        <v>26</v>
      </c>
      <c r="H127" s="76">
        <f>SUM(H101+H103+H105+H107+H109+H111+H113+H115+H117+H119+H121+H123+H125)</f>
        <v>546</v>
      </c>
      <c r="I127" s="77">
        <f>SUM(I101+I103+I105+I107+I109+I111+I113+I115+I117+I119+I121+I123+I125)</f>
        <v>27745903.030000005</v>
      </c>
      <c r="J127" s="109"/>
      <c r="K127" s="75" t="s">
        <v>26</v>
      </c>
      <c r="L127" s="76">
        <f>SUM(L101+L103+L105+L107+L109+L111+L113+L115+L117+L119+L121+L123+L125)</f>
        <v>411</v>
      </c>
      <c r="M127" s="79">
        <f>SUM(M101+M103+M105+M107+M109+M111+M113+M115+M117+M119+M121+M123+M125)</f>
        <v>31256405.860000007</v>
      </c>
      <c r="N127" s="80" t="s">
        <v>26</v>
      </c>
      <c r="O127" s="81"/>
      <c r="P127" s="104">
        <f>L127-H127</f>
        <v>-135</v>
      </c>
      <c r="Q127" s="83">
        <f>M127-I127</f>
        <v>3510502.8300000019</v>
      </c>
    </row>
    <row r="128" spans="1:17" s="84" customFormat="1" ht="10.5" x14ac:dyDescent="0.25">
      <c r="A128" s="211" t="s">
        <v>115</v>
      </c>
      <c r="B128" s="212"/>
      <c r="C128" s="213"/>
      <c r="D128" s="75" t="s">
        <v>26</v>
      </c>
      <c r="E128" s="76">
        <f>SUM(E101+E103+E105+E107)</f>
        <v>524</v>
      </c>
      <c r="F128" s="77">
        <f>SUM(F101+F103+F105+F107)</f>
        <v>37522158.75</v>
      </c>
      <c r="G128" s="75" t="s">
        <v>26</v>
      </c>
      <c r="H128" s="76">
        <f>SUM(H101+H103+H105+H107)</f>
        <v>470</v>
      </c>
      <c r="I128" s="77">
        <f>SUM(I101+I103+I105+I107)</f>
        <v>21938212.620000001</v>
      </c>
      <c r="J128" s="109"/>
      <c r="K128" s="75" t="s">
        <v>26</v>
      </c>
      <c r="L128" s="76">
        <f>SUM(L101+L103+L105+L107)</f>
        <v>383</v>
      </c>
      <c r="M128" s="79">
        <f>SUM(M101+M103+M105+M107)</f>
        <v>27104390.000000004</v>
      </c>
      <c r="N128" s="80" t="s">
        <v>26</v>
      </c>
      <c r="O128" s="81"/>
      <c r="P128" s="104">
        <f t="shared" ref="P128:P129" si="28">L128-H128</f>
        <v>-87</v>
      </c>
      <c r="Q128" s="83">
        <f t="shared" ref="Q128:Q129" si="29">M128-I128</f>
        <v>5166177.3800000027</v>
      </c>
    </row>
    <row r="129" spans="1:17" s="84" customFormat="1" ht="10.5" x14ac:dyDescent="0.25">
      <c r="A129" s="211" t="s">
        <v>522</v>
      </c>
      <c r="B129" s="212"/>
      <c r="C129" s="213"/>
      <c r="D129" s="75" t="s">
        <v>26</v>
      </c>
      <c r="E129" s="76">
        <f>SUM(E109+E111+E113+E117+E119+E115+E121+E123+E125)</f>
        <v>66</v>
      </c>
      <c r="F129" s="77">
        <f>SUM(F109+F111+F113+F115+F117+F119+F121+F123+F125)</f>
        <v>5538384.1600000001</v>
      </c>
      <c r="G129" s="75" t="s">
        <v>26</v>
      </c>
      <c r="H129" s="76">
        <f>SUM(H109+H111+H113+H117+H119+H115+H121+H123+H125)</f>
        <v>76</v>
      </c>
      <c r="I129" s="77">
        <f>SUM(I109+I111+I113+I115+I117+I119+I121+I123+I125)</f>
        <v>5807690.4100000001</v>
      </c>
      <c r="J129" s="109"/>
      <c r="K129" s="75" t="s">
        <v>26</v>
      </c>
      <c r="L129" s="76">
        <f>SUM(L109+L111+L113+L117+L119+L115+L121+L123+L125)</f>
        <v>28</v>
      </c>
      <c r="M129" s="79">
        <f>SUM(M109+M111+M113+M115+M117+M119+M121+M123+M125)</f>
        <v>4152015.86</v>
      </c>
      <c r="N129" s="80" t="s">
        <v>26</v>
      </c>
      <c r="O129" s="81"/>
      <c r="P129" s="104">
        <f t="shared" si="28"/>
        <v>-48</v>
      </c>
      <c r="Q129" s="83">
        <f t="shared" si="29"/>
        <v>-1655674.5500000003</v>
      </c>
    </row>
    <row r="130" spans="1:17" s="6" customFormat="1" x14ac:dyDescent="0.25">
      <c r="A130" s="199" t="s">
        <v>185</v>
      </c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1"/>
    </row>
    <row r="131" spans="1:17" s="6" customFormat="1" ht="33.75" x14ac:dyDescent="0.25">
      <c r="A131" s="110" t="s">
        <v>186</v>
      </c>
      <c r="B131" s="111" t="s">
        <v>187</v>
      </c>
      <c r="C131" s="112" t="s">
        <v>23</v>
      </c>
      <c r="D131" s="113">
        <v>107834.16</v>
      </c>
      <c r="E131" s="114">
        <v>56</v>
      </c>
      <c r="F131" s="115">
        <f>SUM(F132)</f>
        <v>6038712.96</v>
      </c>
      <c r="G131" s="113">
        <v>113980.6</v>
      </c>
      <c r="H131" s="116">
        <f t="shared" ref="H131:M131" si="30">H132</f>
        <v>79</v>
      </c>
      <c r="I131" s="115">
        <f>I132</f>
        <v>9004467.4000000004</v>
      </c>
      <c r="J131" s="117">
        <f t="shared" si="30"/>
        <v>79</v>
      </c>
      <c r="K131" s="113">
        <f t="shared" si="30"/>
        <v>82492.37</v>
      </c>
      <c r="L131" s="116">
        <f t="shared" si="30"/>
        <v>56</v>
      </c>
      <c r="M131" s="53">
        <f t="shared" si="30"/>
        <v>4619572.72</v>
      </c>
      <c r="N131" s="35"/>
      <c r="O131" s="36"/>
      <c r="P131" s="37"/>
      <c r="Q131" s="38"/>
    </row>
    <row r="132" spans="1:17" s="52" customFormat="1" x14ac:dyDescent="0.25">
      <c r="A132" s="63" t="s">
        <v>188</v>
      </c>
      <c r="B132" s="40" t="s">
        <v>25</v>
      </c>
      <c r="C132" s="64" t="s">
        <v>23</v>
      </c>
      <c r="D132" s="65">
        <v>107834.16</v>
      </c>
      <c r="E132" s="66">
        <v>56</v>
      </c>
      <c r="F132" s="67">
        <f>SUM(D132*E132)</f>
        <v>6038712.96</v>
      </c>
      <c r="G132" s="65">
        <v>113980.6</v>
      </c>
      <c r="H132" s="68">
        <v>79</v>
      </c>
      <c r="I132" s="67">
        <f>G132*H132</f>
        <v>9004467.4000000004</v>
      </c>
      <c r="J132" s="69">
        <v>79</v>
      </c>
      <c r="K132" s="65">
        <v>82492.37</v>
      </c>
      <c r="L132" s="68">
        <v>56</v>
      </c>
      <c r="M132" s="70">
        <f>K132*L132</f>
        <v>4619572.72</v>
      </c>
      <c r="N132" s="48">
        <f>K132-G132</f>
        <v>-31488.23000000001</v>
      </c>
      <c r="O132" s="98">
        <f>ROUND(K132/G132*100-100,2)</f>
        <v>-27.63</v>
      </c>
      <c r="P132" s="71">
        <f>L132-H132</f>
        <v>-23</v>
      </c>
      <c r="Q132" s="72">
        <f>M132-I132</f>
        <v>-4384894.6800000006</v>
      </c>
    </row>
    <row r="133" spans="1:17" s="6" customFormat="1" ht="25.5" customHeight="1" x14ac:dyDescent="0.25">
      <c r="A133" s="26" t="s">
        <v>189</v>
      </c>
      <c r="B133" s="27" t="s">
        <v>190</v>
      </c>
      <c r="C133" s="28" t="s">
        <v>23</v>
      </c>
      <c r="D133" s="29">
        <v>50473.19</v>
      </c>
      <c r="E133" s="30">
        <v>104</v>
      </c>
      <c r="F133" s="31">
        <f>SUM(F134)</f>
        <v>5249211.76</v>
      </c>
      <c r="G133" s="29">
        <v>38968.86</v>
      </c>
      <c r="H133" s="32">
        <f t="shared" ref="H133:M133" si="31">H134</f>
        <v>64</v>
      </c>
      <c r="I133" s="31">
        <f t="shared" si="31"/>
        <v>2494007.04</v>
      </c>
      <c r="J133" s="33">
        <f t="shared" si="31"/>
        <v>64</v>
      </c>
      <c r="K133" s="29">
        <f t="shared" si="31"/>
        <v>37815.919999999998</v>
      </c>
      <c r="L133" s="32">
        <f t="shared" si="31"/>
        <v>80</v>
      </c>
      <c r="M133" s="34">
        <f t="shared" si="31"/>
        <v>3025273.5999999996</v>
      </c>
      <c r="N133" s="35"/>
      <c r="O133" s="36"/>
      <c r="P133" s="37"/>
      <c r="Q133" s="38"/>
    </row>
    <row r="134" spans="1:17" s="52" customFormat="1" x14ac:dyDescent="0.25">
      <c r="A134" s="63" t="s">
        <v>191</v>
      </c>
      <c r="B134" s="40" t="s">
        <v>25</v>
      </c>
      <c r="C134" s="64" t="s">
        <v>23</v>
      </c>
      <c r="D134" s="65">
        <v>50473.19</v>
      </c>
      <c r="E134" s="66">
        <v>104</v>
      </c>
      <c r="F134" s="67">
        <f>SUM(D134*E134)</f>
        <v>5249211.76</v>
      </c>
      <c r="G134" s="65">
        <v>38968.86</v>
      </c>
      <c r="H134" s="68">
        <v>64</v>
      </c>
      <c r="I134" s="67">
        <f>G134*H134</f>
        <v>2494007.04</v>
      </c>
      <c r="J134" s="69">
        <v>64</v>
      </c>
      <c r="K134" s="65">
        <v>37815.919999999998</v>
      </c>
      <c r="L134" s="68">
        <v>80</v>
      </c>
      <c r="M134" s="70">
        <f>K134*L134</f>
        <v>3025273.5999999996</v>
      </c>
      <c r="N134" s="48">
        <f>K134-G134</f>
        <v>-1152.9400000000023</v>
      </c>
      <c r="O134" s="49">
        <f>ROUND(K134/G134*100-100,2)</f>
        <v>-2.96</v>
      </c>
      <c r="P134" s="71">
        <f>L134-H134</f>
        <v>16</v>
      </c>
      <c r="Q134" s="72">
        <f>M134-I134</f>
        <v>531266.55999999959</v>
      </c>
    </row>
    <row r="135" spans="1:17" s="84" customFormat="1" ht="10.5" x14ac:dyDescent="0.25">
      <c r="A135" s="211" t="s">
        <v>192</v>
      </c>
      <c r="B135" s="212"/>
      <c r="C135" s="213"/>
      <c r="D135" s="75" t="s">
        <v>26</v>
      </c>
      <c r="E135" s="76">
        <f>SUM(E131+E133)</f>
        <v>160</v>
      </c>
      <c r="F135" s="77">
        <f>SUM(F131+F133)</f>
        <v>11287924.719999999</v>
      </c>
      <c r="G135" s="75" t="s">
        <v>26</v>
      </c>
      <c r="H135" s="76">
        <f>H131+H133</f>
        <v>143</v>
      </c>
      <c r="I135" s="77">
        <f>SUM(I131+I133)</f>
        <v>11498474.440000001</v>
      </c>
      <c r="J135" s="78"/>
      <c r="K135" s="75" t="s">
        <v>26</v>
      </c>
      <c r="L135" s="76">
        <f>L131+L133</f>
        <v>136</v>
      </c>
      <c r="M135" s="79">
        <f>SUM(M131+M133)</f>
        <v>7644846.3199999994</v>
      </c>
      <c r="N135" s="80"/>
      <c r="O135" s="81"/>
      <c r="P135" s="104">
        <f>L135-H135</f>
        <v>-7</v>
      </c>
      <c r="Q135" s="83">
        <f>M135-I135</f>
        <v>-3853628.120000002</v>
      </c>
    </row>
    <row r="136" spans="1:17" s="6" customFormat="1" x14ac:dyDescent="0.25">
      <c r="A136" s="199" t="s">
        <v>193</v>
      </c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1"/>
    </row>
    <row r="137" spans="1:17" s="6" customFormat="1" ht="25.5" customHeight="1" x14ac:dyDescent="0.25">
      <c r="A137" s="26" t="s">
        <v>194</v>
      </c>
      <c r="B137" s="27" t="s">
        <v>195</v>
      </c>
      <c r="C137" s="28" t="s">
        <v>23</v>
      </c>
      <c r="D137" s="29">
        <v>488331.26</v>
      </c>
      <c r="E137" s="30">
        <v>3</v>
      </c>
      <c r="F137" s="31">
        <f>SUM(F138)</f>
        <v>1464993.78</v>
      </c>
      <c r="G137" s="29">
        <v>621795.89</v>
      </c>
      <c r="H137" s="32">
        <f t="shared" ref="H137:M137" si="32">H138</f>
        <v>3</v>
      </c>
      <c r="I137" s="118">
        <f t="shared" si="32"/>
        <v>1865387.67</v>
      </c>
      <c r="J137" s="119">
        <f t="shared" si="32"/>
        <v>5</v>
      </c>
      <c r="K137" s="29">
        <f t="shared" si="32"/>
        <v>747692.08</v>
      </c>
      <c r="L137" s="32">
        <f t="shared" si="32"/>
        <v>7</v>
      </c>
      <c r="M137" s="108">
        <f t="shared" si="32"/>
        <v>5233844.5599999996</v>
      </c>
      <c r="N137" s="35"/>
      <c r="O137" s="36"/>
      <c r="P137" s="37"/>
      <c r="Q137" s="38"/>
    </row>
    <row r="138" spans="1:17" s="52" customFormat="1" x14ac:dyDescent="0.25">
      <c r="A138" s="63" t="s">
        <v>196</v>
      </c>
      <c r="B138" s="40" t="s">
        <v>82</v>
      </c>
      <c r="C138" s="64" t="s">
        <v>23</v>
      </c>
      <c r="D138" s="65">
        <v>488331.26</v>
      </c>
      <c r="E138" s="66">
        <v>3</v>
      </c>
      <c r="F138" s="67">
        <f>SUM(D138*E138)</f>
        <v>1464993.78</v>
      </c>
      <c r="G138" s="65">
        <v>621795.89</v>
      </c>
      <c r="H138" s="68">
        <v>3</v>
      </c>
      <c r="I138" s="67">
        <f>G138*H138</f>
        <v>1865387.67</v>
      </c>
      <c r="J138" s="69">
        <v>5</v>
      </c>
      <c r="K138" s="65">
        <v>747692.08</v>
      </c>
      <c r="L138" s="68">
        <v>7</v>
      </c>
      <c r="M138" s="70">
        <f>K138*L138</f>
        <v>5233844.5599999996</v>
      </c>
      <c r="N138" s="48">
        <f>K138-G138</f>
        <v>125896.18999999994</v>
      </c>
      <c r="O138" s="49">
        <f>ROUND(K138/G138*100-100,2)</f>
        <v>20.25</v>
      </c>
      <c r="P138" s="71">
        <f>L138-H138</f>
        <v>4</v>
      </c>
      <c r="Q138" s="72">
        <f>M138-I138</f>
        <v>3368456.8899999997</v>
      </c>
    </row>
    <row r="139" spans="1:17" s="6" customFormat="1" ht="33.75" x14ac:dyDescent="0.25">
      <c r="A139" s="26" t="s">
        <v>197</v>
      </c>
      <c r="B139" s="27" t="s">
        <v>198</v>
      </c>
      <c r="C139" s="28" t="s">
        <v>23</v>
      </c>
      <c r="D139" s="29">
        <v>256569.81</v>
      </c>
      <c r="E139" s="30">
        <v>3</v>
      </c>
      <c r="F139" s="31">
        <f>SUM(F140)</f>
        <v>769709.42999999993</v>
      </c>
      <c r="G139" s="29">
        <v>363149.89</v>
      </c>
      <c r="H139" s="32">
        <f t="shared" ref="H139:M139" si="33">H140</f>
        <v>9</v>
      </c>
      <c r="I139" s="118">
        <f t="shared" si="33"/>
        <v>3268349.0100000002</v>
      </c>
      <c r="J139" s="119">
        <f t="shared" si="33"/>
        <v>9</v>
      </c>
      <c r="K139" s="29">
        <f t="shared" si="33"/>
        <v>496161.61</v>
      </c>
      <c r="L139" s="32">
        <f t="shared" si="33"/>
        <v>9</v>
      </c>
      <c r="M139" s="108">
        <f t="shared" si="33"/>
        <v>4465454.49</v>
      </c>
      <c r="N139" s="35"/>
      <c r="O139" s="36"/>
      <c r="P139" s="37"/>
      <c r="Q139" s="38"/>
    </row>
    <row r="140" spans="1:17" s="52" customFormat="1" x14ac:dyDescent="0.25">
      <c r="A140" s="63" t="s">
        <v>199</v>
      </c>
      <c r="B140" s="40" t="s">
        <v>82</v>
      </c>
      <c r="C140" s="64" t="s">
        <v>23</v>
      </c>
      <c r="D140" s="65">
        <v>256569.81</v>
      </c>
      <c r="E140" s="66">
        <v>3</v>
      </c>
      <c r="F140" s="67">
        <f>SUM(D140*E140)</f>
        <v>769709.42999999993</v>
      </c>
      <c r="G140" s="65">
        <v>363149.89</v>
      </c>
      <c r="H140" s="68">
        <v>9</v>
      </c>
      <c r="I140" s="67">
        <f>G140*H140</f>
        <v>3268349.0100000002</v>
      </c>
      <c r="J140" s="69">
        <v>9</v>
      </c>
      <c r="K140" s="65">
        <v>496161.61</v>
      </c>
      <c r="L140" s="68">
        <v>9</v>
      </c>
      <c r="M140" s="70">
        <f>K140*L140</f>
        <v>4465454.49</v>
      </c>
      <c r="N140" s="48">
        <f>K140-G140</f>
        <v>133011.71999999997</v>
      </c>
      <c r="O140" s="49">
        <f>ROUND(K140/G140*100-100,2)</f>
        <v>36.630000000000003</v>
      </c>
      <c r="P140" s="71">
        <f>L140-H140</f>
        <v>0</v>
      </c>
      <c r="Q140" s="72">
        <f>M140-I140</f>
        <v>1197105.48</v>
      </c>
    </row>
    <row r="141" spans="1:17" s="6" customFormat="1" ht="33.75" x14ac:dyDescent="0.25">
      <c r="A141" s="26" t="s">
        <v>200</v>
      </c>
      <c r="B141" s="27" t="s">
        <v>201</v>
      </c>
      <c r="C141" s="28" t="s">
        <v>23</v>
      </c>
      <c r="D141" s="29">
        <v>105924.86</v>
      </c>
      <c r="E141" s="30">
        <v>248</v>
      </c>
      <c r="F141" s="31">
        <f>SUM(F142)</f>
        <v>26269365.280000001</v>
      </c>
      <c r="G141" s="29">
        <v>78847.63</v>
      </c>
      <c r="H141" s="32">
        <f t="shared" ref="H141:M141" si="34">H142</f>
        <v>213</v>
      </c>
      <c r="I141" s="118">
        <f t="shared" si="34"/>
        <v>16794545.190000001</v>
      </c>
      <c r="J141" s="119">
        <f t="shared" si="34"/>
        <v>255</v>
      </c>
      <c r="K141" s="29">
        <f t="shared" si="34"/>
        <v>102291.36</v>
      </c>
      <c r="L141" s="32">
        <f t="shared" si="34"/>
        <v>184</v>
      </c>
      <c r="M141" s="108">
        <f t="shared" si="34"/>
        <v>18821610.239999998</v>
      </c>
      <c r="N141" s="35"/>
      <c r="O141" s="36"/>
      <c r="P141" s="37"/>
      <c r="Q141" s="38"/>
    </row>
    <row r="142" spans="1:17" s="52" customFormat="1" x14ac:dyDescent="0.25">
      <c r="A142" s="63" t="s">
        <v>202</v>
      </c>
      <c r="B142" s="40" t="s">
        <v>82</v>
      </c>
      <c r="C142" s="64" t="s">
        <v>23</v>
      </c>
      <c r="D142" s="65">
        <v>105924.86</v>
      </c>
      <c r="E142" s="66">
        <v>248</v>
      </c>
      <c r="F142" s="67">
        <f>SUM(D142*E142)</f>
        <v>26269365.280000001</v>
      </c>
      <c r="G142" s="65">
        <v>78847.63</v>
      </c>
      <c r="H142" s="68">
        <v>213</v>
      </c>
      <c r="I142" s="67">
        <f>G142*H142</f>
        <v>16794545.190000001</v>
      </c>
      <c r="J142" s="69">
        <v>255</v>
      </c>
      <c r="K142" s="65">
        <v>102291.36</v>
      </c>
      <c r="L142" s="68">
        <v>184</v>
      </c>
      <c r="M142" s="70">
        <f>K142*L142</f>
        <v>18821610.239999998</v>
      </c>
      <c r="N142" s="48">
        <f>K142-G142</f>
        <v>23443.729999999996</v>
      </c>
      <c r="O142" s="49">
        <f>ROUND(K142/G142*100-100,2)</f>
        <v>29.73</v>
      </c>
      <c r="P142" s="71">
        <f>L142-H142</f>
        <v>-29</v>
      </c>
      <c r="Q142" s="72">
        <f>M142-I142</f>
        <v>2027065.049999997</v>
      </c>
    </row>
    <row r="143" spans="1:17" s="6" customFormat="1" ht="22.5" x14ac:dyDescent="0.25">
      <c r="A143" s="26" t="s">
        <v>203</v>
      </c>
      <c r="B143" s="27" t="s">
        <v>204</v>
      </c>
      <c r="C143" s="28" t="s">
        <v>23</v>
      </c>
      <c r="D143" s="29">
        <v>32919.99</v>
      </c>
      <c r="E143" s="30">
        <v>283</v>
      </c>
      <c r="F143" s="31">
        <f>SUM(F144)</f>
        <v>9316357.1699999999</v>
      </c>
      <c r="G143" s="29">
        <v>30408.46</v>
      </c>
      <c r="H143" s="32">
        <f t="shared" ref="H143:M143" si="35">H144</f>
        <v>98</v>
      </c>
      <c r="I143" s="118">
        <f t="shared" si="35"/>
        <v>2980029.08</v>
      </c>
      <c r="J143" s="119">
        <f t="shared" si="35"/>
        <v>699</v>
      </c>
      <c r="K143" s="29">
        <f t="shared" si="35"/>
        <v>42830.63</v>
      </c>
      <c r="L143" s="32">
        <f t="shared" si="35"/>
        <v>665</v>
      </c>
      <c r="M143" s="108">
        <f t="shared" si="35"/>
        <v>28482368.949999999</v>
      </c>
      <c r="N143" s="35"/>
      <c r="O143" s="36"/>
      <c r="P143" s="37"/>
      <c r="Q143" s="38"/>
    </row>
    <row r="144" spans="1:17" s="52" customFormat="1" x14ac:dyDescent="0.25">
      <c r="A144" s="63" t="s">
        <v>205</v>
      </c>
      <c r="B144" s="40" t="s">
        <v>82</v>
      </c>
      <c r="C144" s="64" t="s">
        <v>23</v>
      </c>
      <c r="D144" s="65">
        <v>32919.99</v>
      </c>
      <c r="E144" s="66">
        <v>283</v>
      </c>
      <c r="F144" s="67">
        <f>SUM(D144*E144)</f>
        <v>9316357.1699999999</v>
      </c>
      <c r="G144" s="65">
        <v>30408.46</v>
      </c>
      <c r="H144" s="68">
        <f>98</f>
        <v>98</v>
      </c>
      <c r="I144" s="67">
        <f>G144*H144</f>
        <v>2980029.08</v>
      </c>
      <c r="J144" s="69">
        <v>699</v>
      </c>
      <c r="K144" s="65">
        <v>42830.63</v>
      </c>
      <c r="L144" s="68">
        <v>665</v>
      </c>
      <c r="M144" s="70">
        <f>K144*L144</f>
        <v>28482368.949999999</v>
      </c>
      <c r="N144" s="48">
        <f>K144-G144</f>
        <v>12422.169999999998</v>
      </c>
      <c r="O144" s="49">
        <f>ROUND(K144/G144*100-100,2)</f>
        <v>40.85</v>
      </c>
      <c r="P144" s="71">
        <f>L144-H144</f>
        <v>567</v>
      </c>
      <c r="Q144" s="72">
        <f>M144-I144</f>
        <v>25502339.869999997</v>
      </c>
    </row>
    <row r="145" spans="1:17" s="6" customFormat="1" ht="27" customHeight="1" x14ac:dyDescent="0.25">
      <c r="A145" s="26" t="s">
        <v>206</v>
      </c>
      <c r="B145" s="91" t="s">
        <v>207</v>
      </c>
      <c r="C145" s="28" t="s">
        <v>23</v>
      </c>
      <c r="D145" s="29">
        <v>447908.78</v>
      </c>
      <c r="E145" s="30">
        <v>3</v>
      </c>
      <c r="F145" s="31">
        <f>SUM(F146)</f>
        <v>1343726.34</v>
      </c>
      <c r="G145" s="29">
        <f t="shared" ref="G145:M145" si="36">G146</f>
        <v>0</v>
      </c>
      <c r="H145" s="30">
        <f t="shared" si="36"/>
        <v>0</v>
      </c>
      <c r="I145" s="31">
        <f t="shared" si="36"/>
        <v>0</v>
      </c>
      <c r="J145" s="33">
        <f t="shared" si="36"/>
        <v>3</v>
      </c>
      <c r="K145" s="29">
        <f t="shared" si="36"/>
        <v>0</v>
      </c>
      <c r="L145" s="30">
        <f t="shared" si="36"/>
        <v>0</v>
      </c>
      <c r="M145" s="34">
        <f t="shared" si="36"/>
        <v>0</v>
      </c>
      <c r="N145" s="35"/>
      <c r="O145" s="36"/>
      <c r="P145" s="37"/>
      <c r="Q145" s="38"/>
    </row>
    <row r="146" spans="1:17" s="52" customFormat="1" x14ac:dyDescent="0.25">
      <c r="A146" s="63" t="s">
        <v>208</v>
      </c>
      <c r="B146" s="40" t="s">
        <v>82</v>
      </c>
      <c r="C146" s="64" t="s">
        <v>23</v>
      </c>
      <c r="D146" s="65">
        <v>447908.78</v>
      </c>
      <c r="E146" s="66">
        <v>3</v>
      </c>
      <c r="F146" s="67">
        <f>SUM(D146*E146)</f>
        <v>1343726.34</v>
      </c>
      <c r="G146" s="65">
        <v>0</v>
      </c>
      <c r="H146" s="66">
        <v>0</v>
      </c>
      <c r="I146" s="67">
        <f>SUM(G146*H146)</f>
        <v>0</v>
      </c>
      <c r="J146" s="69">
        <v>3</v>
      </c>
      <c r="K146" s="65">
        <v>0</v>
      </c>
      <c r="L146" s="66">
        <v>0</v>
      </c>
      <c r="M146" s="70">
        <f>SUM(K146*L146)</f>
        <v>0</v>
      </c>
      <c r="N146" s="48" t="s">
        <v>26</v>
      </c>
      <c r="O146" s="49"/>
      <c r="P146" s="71">
        <f>L146-H146</f>
        <v>0</v>
      </c>
      <c r="Q146" s="72">
        <f>M146-I146</f>
        <v>0</v>
      </c>
    </row>
    <row r="147" spans="1:17" s="6" customFormat="1" ht="33.75" x14ac:dyDescent="0.25">
      <c r="A147" s="26" t="s">
        <v>209</v>
      </c>
      <c r="B147" s="91" t="s">
        <v>210</v>
      </c>
      <c r="C147" s="28" t="s">
        <v>23</v>
      </c>
      <c r="D147" s="29">
        <v>362929.58</v>
      </c>
      <c r="E147" s="30">
        <v>1</v>
      </c>
      <c r="F147" s="31">
        <f>SUM(F148)</f>
        <v>362929.58</v>
      </c>
      <c r="G147" s="29">
        <f>G148</f>
        <v>0</v>
      </c>
      <c r="H147" s="30">
        <f>H148</f>
        <v>0</v>
      </c>
      <c r="I147" s="31">
        <f>I148</f>
        <v>0</v>
      </c>
      <c r="J147" s="33"/>
      <c r="K147" s="29">
        <f>K148</f>
        <v>0</v>
      </c>
      <c r="L147" s="30">
        <f>L148</f>
        <v>0</v>
      </c>
      <c r="M147" s="34">
        <f>M148</f>
        <v>0</v>
      </c>
      <c r="N147" s="35"/>
      <c r="O147" s="36"/>
      <c r="P147" s="37"/>
      <c r="Q147" s="38"/>
    </row>
    <row r="148" spans="1:17" s="52" customFormat="1" x14ac:dyDescent="0.25">
      <c r="A148" s="63" t="s">
        <v>211</v>
      </c>
      <c r="B148" s="40" t="s">
        <v>82</v>
      </c>
      <c r="C148" s="64" t="s">
        <v>23</v>
      </c>
      <c r="D148" s="65">
        <v>362929.58</v>
      </c>
      <c r="E148" s="66">
        <v>1</v>
      </c>
      <c r="F148" s="67">
        <f>SUM(D148*E148)</f>
        <v>362929.58</v>
      </c>
      <c r="G148" s="65">
        <v>0</v>
      </c>
      <c r="H148" s="66">
        <v>0</v>
      </c>
      <c r="I148" s="67">
        <f>SUM(G148*H148)</f>
        <v>0</v>
      </c>
      <c r="J148" s="69"/>
      <c r="K148" s="65">
        <v>0</v>
      </c>
      <c r="L148" s="66">
        <v>0</v>
      </c>
      <c r="M148" s="70">
        <f>SUM(K148*L148)</f>
        <v>0</v>
      </c>
      <c r="N148" s="48" t="s">
        <v>26</v>
      </c>
      <c r="O148" s="49"/>
      <c r="P148" s="71">
        <f>L148-H148</f>
        <v>0</v>
      </c>
      <c r="Q148" s="72">
        <f>M148-I148</f>
        <v>0</v>
      </c>
    </row>
    <row r="149" spans="1:17" s="6" customFormat="1" ht="22.5" x14ac:dyDescent="0.25">
      <c r="A149" s="26" t="s">
        <v>212</v>
      </c>
      <c r="B149" s="91" t="s">
        <v>213</v>
      </c>
      <c r="C149" s="28" t="s">
        <v>23</v>
      </c>
      <c r="D149" s="29">
        <v>362929.58</v>
      </c>
      <c r="E149" s="30">
        <v>1</v>
      </c>
      <c r="F149" s="31">
        <f>SUM(F150)</f>
        <v>362929.58</v>
      </c>
      <c r="G149" s="29">
        <f t="shared" ref="G149:M149" si="37">G150</f>
        <v>0</v>
      </c>
      <c r="H149" s="30">
        <f t="shared" si="37"/>
        <v>0</v>
      </c>
      <c r="I149" s="31">
        <f t="shared" si="37"/>
        <v>0</v>
      </c>
      <c r="J149" s="33">
        <f t="shared" si="37"/>
        <v>8</v>
      </c>
      <c r="K149" s="29">
        <f t="shared" si="37"/>
        <v>78184.009999999995</v>
      </c>
      <c r="L149" s="32">
        <f t="shared" si="37"/>
        <v>8</v>
      </c>
      <c r="M149" s="34">
        <f t="shared" si="37"/>
        <v>625472.07999999996</v>
      </c>
      <c r="N149" s="35"/>
      <c r="O149" s="36"/>
      <c r="P149" s="37"/>
      <c r="Q149" s="38"/>
    </row>
    <row r="150" spans="1:17" s="52" customFormat="1" x14ac:dyDescent="0.25">
      <c r="A150" s="63" t="s">
        <v>214</v>
      </c>
      <c r="B150" s="40" t="s">
        <v>82</v>
      </c>
      <c r="C150" s="64" t="s">
        <v>23</v>
      </c>
      <c r="D150" s="65">
        <v>362929.58</v>
      </c>
      <c r="E150" s="66">
        <v>1</v>
      </c>
      <c r="F150" s="67">
        <f>SUM(D150*E150)</f>
        <v>362929.58</v>
      </c>
      <c r="G150" s="65">
        <v>0</v>
      </c>
      <c r="H150" s="66">
        <v>0</v>
      </c>
      <c r="I150" s="67">
        <f>SUM(G150*H150)</f>
        <v>0</v>
      </c>
      <c r="J150" s="69">
        <v>8</v>
      </c>
      <c r="K150" s="65">
        <v>78184.009999999995</v>
      </c>
      <c r="L150" s="68">
        <v>8</v>
      </c>
      <c r="M150" s="70">
        <f>K150*L150</f>
        <v>625472.07999999996</v>
      </c>
      <c r="N150" s="48" t="s">
        <v>26</v>
      </c>
      <c r="O150" s="49"/>
      <c r="P150" s="71">
        <f>L150-H150</f>
        <v>8</v>
      </c>
      <c r="Q150" s="72">
        <f>M150-I150</f>
        <v>625472.07999999996</v>
      </c>
    </row>
    <row r="151" spans="1:17" s="6" customFormat="1" ht="25.5" customHeight="1" x14ac:dyDescent="0.25">
      <c r="A151" s="26" t="s">
        <v>215</v>
      </c>
      <c r="B151" s="91" t="s">
        <v>216</v>
      </c>
      <c r="C151" s="28" t="s">
        <v>23</v>
      </c>
      <c r="D151" s="29">
        <v>362929.58</v>
      </c>
      <c r="E151" s="30">
        <v>1</v>
      </c>
      <c r="F151" s="31">
        <f>SUM(F152)</f>
        <v>362929.58</v>
      </c>
      <c r="G151" s="29">
        <f t="shared" ref="G151:L151" si="38">G152</f>
        <v>0</v>
      </c>
      <c r="H151" s="30">
        <f t="shared" si="38"/>
        <v>0</v>
      </c>
      <c r="I151" s="31">
        <f t="shared" si="38"/>
        <v>0</v>
      </c>
      <c r="J151" s="33">
        <f t="shared" si="38"/>
        <v>50</v>
      </c>
      <c r="K151" s="29">
        <f t="shared" si="38"/>
        <v>62223.62</v>
      </c>
      <c r="L151" s="32">
        <f t="shared" si="38"/>
        <v>38</v>
      </c>
      <c r="M151" s="34">
        <f>K151*L151</f>
        <v>2364497.56</v>
      </c>
      <c r="N151" s="35"/>
      <c r="O151" s="36"/>
      <c r="P151" s="37"/>
      <c r="Q151" s="38"/>
    </row>
    <row r="152" spans="1:17" s="52" customFormat="1" x14ac:dyDescent="0.25">
      <c r="A152" s="63" t="s">
        <v>217</v>
      </c>
      <c r="B152" s="40" t="s">
        <v>82</v>
      </c>
      <c r="C152" s="64" t="s">
        <v>23</v>
      </c>
      <c r="D152" s="65">
        <v>362929.58</v>
      </c>
      <c r="E152" s="66">
        <v>1</v>
      </c>
      <c r="F152" s="67">
        <f>SUM(D152*E152)</f>
        <v>362929.58</v>
      </c>
      <c r="G152" s="65">
        <v>0</v>
      </c>
      <c r="H152" s="66">
        <v>0</v>
      </c>
      <c r="I152" s="67">
        <f>SUM(G152*H152)</f>
        <v>0</v>
      </c>
      <c r="J152" s="69">
        <v>50</v>
      </c>
      <c r="K152" s="65">
        <v>62223.62</v>
      </c>
      <c r="L152" s="68">
        <v>38</v>
      </c>
      <c r="M152" s="70">
        <f>K152*L152</f>
        <v>2364497.56</v>
      </c>
      <c r="N152" s="48" t="s">
        <v>26</v>
      </c>
      <c r="O152" s="49"/>
      <c r="P152" s="71">
        <f>L152-H152</f>
        <v>38</v>
      </c>
      <c r="Q152" s="72">
        <f>M152-I152</f>
        <v>2364497.56</v>
      </c>
    </row>
    <row r="153" spans="1:17" s="84" customFormat="1" ht="10.5" x14ac:dyDescent="0.25">
      <c r="A153" s="211" t="s">
        <v>218</v>
      </c>
      <c r="B153" s="212"/>
      <c r="C153" s="213"/>
      <c r="D153" s="75" t="s">
        <v>26</v>
      </c>
      <c r="E153" s="76">
        <f>SUM(E137+E139+E141+E143+E145+E147+E149+E151)</f>
        <v>543</v>
      </c>
      <c r="F153" s="77">
        <f>SUM(F137+F139+F141+F143+F145+F147+F149+F151)</f>
        <v>40252940.740000002</v>
      </c>
      <c r="G153" s="75" t="s">
        <v>26</v>
      </c>
      <c r="H153" s="76">
        <f>SUM(H137+H139+H141+H143+H145+H147+H149+H151)</f>
        <v>323</v>
      </c>
      <c r="I153" s="77">
        <f>SUM(I137+I139+I141+I143+I145+I147+I149+I151)</f>
        <v>24908310.950000003</v>
      </c>
      <c r="J153" s="78"/>
      <c r="K153" s="75" t="s">
        <v>26</v>
      </c>
      <c r="L153" s="76">
        <f>SUM(L137+L139+L141+L143+L145+L147+L149+L151)</f>
        <v>911</v>
      </c>
      <c r="M153" s="79">
        <f>SUM(M137+M139+M141+M143+M145+M147+M149+M151)</f>
        <v>59993247.879999995</v>
      </c>
      <c r="N153" s="80" t="s">
        <v>26</v>
      </c>
      <c r="O153" s="81"/>
      <c r="P153" s="104">
        <f>L153-H153</f>
        <v>588</v>
      </c>
      <c r="Q153" s="83">
        <f>M153-I153</f>
        <v>35084936.929999992</v>
      </c>
    </row>
    <row r="154" spans="1:17" s="84" customFormat="1" ht="10.5" x14ac:dyDescent="0.25">
      <c r="A154" s="211" t="s">
        <v>115</v>
      </c>
      <c r="B154" s="212"/>
      <c r="C154" s="213"/>
      <c r="D154" s="75" t="s">
        <v>26</v>
      </c>
      <c r="E154" s="76">
        <f>SUM(E137+E139+E141+E143)</f>
        <v>537</v>
      </c>
      <c r="F154" s="77">
        <f>SUM(F137+F139+F141+F143)</f>
        <v>37820425.660000004</v>
      </c>
      <c r="G154" s="75" t="s">
        <v>26</v>
      </c>
      <c r="H154" s="76">
        <f>SUM(H137+H139+H141+H143)</f>
        <v>323</v>
      </c>
      <c r="I154" s="77">
        <f>SUM(I137+I139+I141+I143)</f>
        <v>24908310.950000003</v>
      </c>
      <c r="J154" s="78"/>
      <c r="K154" s="75" t="s">
        <v>26</v>
      </c>
      <c r="L154" s="76">
        <f>SUM(L137+L139+L141+L143)</f>
        <v>865</v>
      </c>
      <c r="M154" s="79">
        <f>SUM(M137+M139+M141+M143)</f>
        <v>57003278.239999995</v>
      </c>
      <c r="N154" s="80" t="s">
        <v>26</v>
      </c>
      <c r="O154" s="81"/>
      <c r="P154" s="104">
        <f t="shared" ref="P154:P155" si="39">L154-H154</f>
        <v>542</v>
      </c>
      <c r="Q154" s="83">
        <f t="shared" ref="Q154:Q155" si="40">M154-I154</f>
        <v>32094967.289999992</v>
      </c>
    </row>
    <row r="155" spans="1:17" s="84" customFormat="1" ht="10.5" x14ac:dyDescent="0.25">
      <c r="A155" s="211" t="s">
        <v>522</v>
      </c>
      <c r="B155" s="212"/>
      <c r="C155" s="213"/>
      <c r="D155" s="75" t="s">
        <v>26</v>
      </c>
      <c r="E155" s="76">
        <f>SUM(E145+E147+E149+E151)</f>
        <v>6</v>
      </c>
      <c r="F155" s="77">
        <f>SUM(F145+F147+F149+F151)</f>
        <v>2432515.08</v>
      </c>
      <c r="G155" s="75" t="s">
        <v>26</v>
      </c>
      <c r="H155" s="76">
        <f>SUM(H145+H147+H149+H151)</f>
        <v>0</v>
      </c>
      <c r="I155" s="77">
        <f>SUM(I145+I147+I149+I151)</f>
        <v>0</v>
      </c>
      <c r="J155" s="78"/>
      <c r="K155" s="75" t="s">
        <v>26</v>
      </c>
      <c r="L155" s="76">
        <f>SUM(L145+L147+L149+L151)</f>
        <v>46</v>
      </c>
      <c r="M155" s="79">
        <f>SUM(M145+M147+M149+M151)</f>
        <v>2989969.64</v>
      </c>
      <c r="N155" s="80" t="s">
        <v>26</v>
      </c>
      <c r="O155" s="81"/>
      <c r="P155" s="104">
        <f t="shared" si="39"/>
        <v>46</v>
      </c>
      <c r="Q155" s="83">
        <f t="shared" si="40"/>
        <v>2989969.64</v>
      </c>
    </row>
    <row r="156" spans="1:17" s="6" customFormat="1" x14ac:dyDescent="0.25">
      <c r="A156" s="199" t="s">
        <v>219</v>
      </c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1"/>
    </row>
    <row r="157" spans="1:17" s="6" customFormat="1" ht="33.75" x14ac:dyDescent="0.25">
      <c r="A157" s="26" t="s">
        <v>220</v>
      </c>
      <c r="B157" s="27" t="s">
        <v>221</v>
      </c>
      <c r="C157" s="28" t="s">
        <v>23</v>
      </c>
      <c r="D157" s="29">
        <v>177361.61</v>
      </c>
      <c r="E157" s="30">
        <v>10</v>
      </c>
      <c r="F157" s="31">
        <f>SUM(F158)</f>
        <v>1773616.0999999999</v>
      </c>
      <c r="G157" s="29">
        <v>130035.23</v>
      </c>
      <c r="H157" s="32">
        <f t="shared" ref="H157:M157" si="41">H158</f>
        <v>9</v>
      </c>
      <c r="I157" s="31">
        <f t="shared" si="41"/>
        <v>1170317.07</v>
      </c>
      <c r="J157" s="33">
        <f t="shared" si="41"/>
        <v>8</v>
      </c>
      <c r="K157" s="29">
        <f t="shared" si="41"/>
        <v>104704.74</v>
      </c>
      <c r="L157" s="32">
        <f t="shared" si="41"/>
        <v>18</v>
      </c>
      <c r="M157" s="34">
        <f t="shared" si="41"/>
        <v>1884685.32</v>
      </c>
      <c r="N157" s="35"/>
      <c r="O157" s="36"/>
      <c r="P157" s="37"/>
      <c r="Q157" s="38"/>
    </row>
    <row r="158" spans="1:17" s="52" customFormat="1" x14ac:dyDescent="0.25">
      <c r="A158" s="63" t="s">
        <v>222</v>
      </c>
      <c r="B158" s="40" t="s">
        <v>147</v>
      </c>
      <c r="C158" s="64" t="s">
        <v>23</v>
      </c>
      <c r="D158" s="65">
        <v>177361.61</v>
      </c>
      <c r="E158" s="66">
        <v>10</v>
      </c>
      <c r="F158" s="67">
        <f>SUM(D158*E158)</f>
        <v>1773616.0999999999</v>
      </c>
      <c r="G158" s="65">
        <v>130035.23</v>
      </c>
      <c r="H158" s="68">
        <v>9</v>
      </c>
      <c r="I158" s="67">
        <f>G158*H158</f>
        <v>1170317.07</v>
      </c>
      <c r="J158" s="69">
        <v>8</v>
      </c>
      <c r="K158" s="65">
        <v>104704.74</v>
      </c>
      <c r="L158" s="68">
        <v>18</v>
      </c>
      <c r="M158" s="70">
        <f>K158*L158</f>
        <v>1884685.32</v>
      </c>
      <c r="N158" s="92">
        <f>K158-G158</f>
        <v>-25330.489999999991</v>
      </c>
      <c r="O158" s="49">
        <f>ROUND(K158/G158*100-100,2)</f>
        <v>-19.48</v>
      </c>
      <c r="P158" s="95">
        <f>L158-H158</f>
        <v>9</v>
      </c>
      <c r="Q158" s="96">
        <f>M158-I158</f>
        <v>714368.25</v>
      </c>
    </row>
    <row r="159" spans="1:17" s="6" customFormat="1" ht="24.75" customHeight="1" x14ac:dyDescent="0.25">
      <c r="A159" s="26" t="s">
        <v>223</v>
      </c>
      <c r="B159" s="27" t="s">
        <v>224</v>
      </c>
      <c r="C159" s="28" t="s">
        <v>23</v>
      </c>
      <c r="D159" s="29">
        <v>62205.13</v>
      </c>
      <c r="E159" s="30">
        <v>60</v>
      </c>
      <c r="F159" s="31">
        <f>SUM(F160)</f>
        <v>3732307.8</v>
      </c>
      <c r="G159" s="29">
        <v>34983.06</v>
      </c>
      <c r="H159" s="32">
        <f t="shared" ref="H159:M159" si="42">H160</f>
        <v>71</v>
      </c>
      <c r="I159" s="31">
        <f t="shared" si="42"/>
        <v>2483797.2599999998</v>
      </c>
      <c r="J159" s="33">
        <f t="shared" si="42"/>
        <v>33</v>
      </c>
      <c r="K159" s="29">
        <f t="shared" si="42"/>
        <v>36948.83</v>
      </c>
      <c r="L159" s="32">
        <f t="shared" si="42"/>
        <v>24</v>
      </c>
      <c r="M159" s="34">
        <f t="shared" si="42"/>
        <v>886771.92</v>
      </c>
      <c r="N159" s="35"/>
      <c r="O159" s="36"/>
      <c r="P159" s="37"/>
      <c r="Q159" s="38"/>
    </row>
    <row r="160" spans="1:17" s="52" customFormat="1" x14ac:dyDescent="0.25">
      <c r="A160" s="63" t="s">
        <v>225</v>
      </c>
      <c r="B160" s="40" t="s">
        <v>147</v>
      </c>
      <c r="C160" s="64" t="s">
        <v>23</v>
      </c>
      <c r="D160" s="65">
        <v>62205.13</v>
      </c>
      <c r="E160" s="66">
        <v>60</v>
      </c>
      <c r="F160" s="67">
        <f>SUM(D160*E160)</f>
        <v>3732307.8</v>
      </c>
      <c r="G160" s="65">
        <v>34983.06</v>
      </c>
      <c r="H160" s="68">
        <v>71</v>
      </c>
      <c r="I160" s="67">
        <f>G160*H160</f>
        <v>2483797.2599999998</v>
      </c>
      <c r="J160" s="69">
        <v>33</v>
      </c>
      <c r="K160" s="65">
        <v>36948.83</v>
      </c>
      <c r="L160" s="68">
        <v>24</v>
      </c>
      <c r="M160" s="70">
        <f>K160*L160</f>
        <v>886771.92</v>
      </c>
      <c r="N160" s="48">
        <f>K160-G160</f>
        <v>1965.7700000000041</v>
      </c>
      <c r="O160" s="49">
        <f>ROUND(K160/G160*100-100,2)</f>
        <v>5.62</v>
      </c>
      <c r="P160" s="71">
        <f>L160-H160</f>
        <v>-47</v>
      </c>
      <c r="Q160" s="72">
        <f>M160-I160</f>
        <v>-1597025.3399999999</v>
      </c>
    </row>
    <row r="161" spans="1:17" s="84" customFormat="1" ht="10.5" x14ac:dyDescent="0.25">
      <c r="A161" s="211" t="s">
        <v>226</v>
      </c>
      <c r="B161" s="212"/>
      <c r="C161" s="213"/>
      <c r="D161" s="75" t="s">
        <v>26</v>
      </c>
      <c r="E161" s="76">
        <f>SUM(E157+E159)</f>
        <v>70</v>
      </c>
      <c r="F161" s="77">
        <f>SUM(F157+F159)</f>
        <v>5505923.8999999994</v>
      </c>
      <c r="G161" s="75" t="s">
        <v>26</v>
      </c>
      <c r="H161" s="76">
        <f>H157+H159</f>
        <v>80</v>
      </c>
      <c r="I161" s="77">
        <f>SUM(I157+I159)</f>
        <v>3654114.33</v>
      </c>
      <c r="J161" s="78"/>
      <c r="K161" s="75" t="s">
        <v>26</v>
      </c>
      <c r="L161" s="76">
        <f>L157+L159</f>
        <v>42</v>
      </c>
      <c r="M161" s="79">
        <f>SUM(M157+M159)</f>
        <v>2771457.24</v>
      </c>
      <c r="N161" s="80" t="s">
        <v>26</v>
      </c>
      <c r="O161" s="81"/>
      <c r="P161" s="104">
        <f>L161-H161</f>
        <v>-38</v>
      </c>
      <c r="Q161" s="83">
        <f>M161-I161</f>
        <v>-882657.08999999985</v>
      </c>
    </row>
    <row r="162" spans="1:17" s="6" customFormat="1" x14ac:dyDescent="0.25">
      <c r="A162" s="199" t="s">
        <v>227</v>
      </c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1"/>
    </row>
    <row r="163" spans="1:17" s="6" customFormat="1" ht="33.75" x14ac:dyDescent="0.25">
      <c r="A163" s="26" t="s">
        <v>228</v>
      </c>
      <c r="B163" s="91" t="s">
        <v>229</v>
      </c>
      <c r="C163" s="28" t="s">
        <v>23</v>
      </c>
      <c r="D163" s="29">
        <v>79851.69</v>
      </c>
      <c r="E163" s="30">
        <v>40</v>
      </c>
      <c r="F163" s="31">
        <f>SUM(F164)</f>
        <v>3194067.6</v>
      </c>
      <c r="G163" s="29">
        <v>87178.53</v>
      </c>
      <c r="H163" s="32">
        <f t="shared" ref="H163:M163" si="43">H164</f>
        <v>46</v>
      </c>
      <c r="I163" s="31">
        <f t="shared" si="43"/>
        <v>4010212.38</v>
      </c>
      <c r="J163" s="33">
        <f t="shared" si="43"/>
        <v>46</v>
      </c>
      <c r="K163" s="29">
        <f t="shared" si="43"/>
        <v>108235.32</v>
      </c>
      <c r="L163" s="32">
        <f t="shared" si="43"/>
        <v>47</v>
      </c>
      <c r="M163" s="34">
        <f t="shared" si="43"/>
        <v>5087060.04</v>
      </c>
      <c r="N163" s="35"/>
      <c r="O163" s="36"/>
      <c r="P163" s="37"/>
      <c r="Q163" s="38"/>
    </row>
    <row r="164" spans="1:17" s="52" customFormat="1" x14ac:dyDescent="0.25">
      <c r="A164" s="39" t="s">
        <v>230</v>
      </c>
      <c r="B164" s="40" t="s">
        <v>82</v>
      </c>
      <c r="C164" s="41" t="s">
        <v>23</v>
      </c>
      <c r="D164" s="42">
        <v>79851.69</v>
      </c>
      <c r="E164" s="43">
        <v>40</v>
      </c>
      <c r="F164" s="44">
        <f>SUM(D164*E164)</f>
        <v>3194067.6</v>
      </c>
      <c r="G164" s="42">
        <v>87178.53</v>
      </c>
      <c r="H164" s="45">
        <v>46</v>
      </c>
      <c r="I164" s="44">
        <f>G164*H164</f>
        <v>4010212.38</v>
      </c>
      <c r="J164" s="46">
        <v>46</v>
      </c>
      <c r="K164" s="42">
        <v>108235.32</v>
      </c>
      <c r="L164" s="45">
        <v>47</v>
      </c>
      <c r="M164" s="47">
        <f>K164*L164</f>
        <v>5087060.04</v>
      </c>
      <c r="N164" s="48">
        <f>K164-G164</f>
        <v>21056.790000000008</v>
      </c>
      <c r="O164" s="49">
        <f>ROUND(K164/G164*100-100,2)</f>
        <v>24.15</v>
      </c>
      <c r="P164" s="71">
        <f>L164-H164</f>
        <v>1</v>
      </c>
      <c r="Q164" s="72">
        <f>M164-I164</f>
        <v>1076847.6600000001</v>
      </c>
    </row>
    <row r="165" spans="1:17" s="6" customFormat="1" ht="23.25" customHeight="1" x14ac:dyDescent="0.25">
      <c r="A165" s="26" t="s">
        <v>231</v>
      </c>
      <c r="B165" s="91" t="s">
        <v>232</v>
      </c>
      <c r="C165" s="28" t="s">
        <v>23</v>
      </c>
      <c r="D165" s="29">
        <v>22490.720000000001</v>
      </c>
      <c r="E165" s="30">
        <v>77</v>
      </c>
      <c r="F165" s="31">
        <f>SUM(F166)</f>
        <v>1731785.4400000002</v>
      </c>
      <c r="G165" s="29">
        <v>31283.02</v>
      </c>
      <c r="H165" s="32">
        <f t="shared" ref="H165:M165" si="44">H166</f>
        <v>62</v>
      </c>
      <c r="I165" s="31">
        <f t="shared" si="44"/>
        <v>1939547.24</v>
      </c>
      <c r="J165" s="33">
        <f t="shared" si="44"/>
        <v>87</v>
      </c>
      <c r="K165" s="29">
        <f t="shared" si="44"/>
        <v>42721.39</v>
      </c>
      <c r="L165" s="32">
        <f t="shared" si="44"/>
        <v>44</v>
      </c>
      <c r="M165" s="34">
        <f t="shared" si="44"/>
        <v>1879741.16</v>
      </c>
      <c r="N165" s="35"/>
      <c r="O165" s="36"/>
      <c r="P165" s="37"/>
      <c r="Q165" s="38"/>
    </row>
    <row r="166" spans="1:17" s="52" customFormat="1" x14ac:dyDescent="0.25">
      <c r="A166" s="39" t="s">
        <v>233</v>
      </c>
      <c r="B166" s="40" t="s">
        <v>82</v>
      </c>
      <c r="C166" s="41" t="s">
        <v>23</v>
      </c>
      <c r="D166" s="42">
        <v>22490.720000000001</v>
      </c>
      <c r="E166" s="43">
        <v>77</v>
      </c>
      <c r="F166" s="44">
        <f>SUM(D166*E166)</f>
        <v>1731785.4400000002</v>
      </c>
      <c r="G166" s="42">
        <v>31283.02</v>
      </c>
      <c r="H166" s="45">
        <v>62</v>
      </c>
      <c r="I166" s="44">
        <f>G166*H166</f>
        <v>1939547.24</v>
      </c>
      <c r="J166" s="46">
        <v>87</v>
      </c>
      <c r="K166" s="42">
        <v>42721.39</v>
      </c>
      <c r="L166" s="45">
        <v>44</v>
      </c>
      <c r="M166" s="47">
        <f>K166*L166</f>
        <v>1879741.16</v>
      </c>
      <c r="N166" s="48">
        <f>K166-G166</f>
        <v>11438.369999999999</v>
      </c>
      <c r="O166" s="49">
        <f>ROUND(K166/G166*100-100,2)</f>
        <v>36.56</v>
      </c>
      <c r="P166" s="71">
        <f>L166-H166</f>
        <v>-18</v>
      </c>
      <c r="Q166" s="72">
        <f>M166-I166</f>
        <v>-59806.080000000075</v>
      </c>
    </row>
    <row r="167" spans="1:17" s="84" customFormat="1" ht="10.5" x14ac:dyDescent="0.25">
      <c r="A167" s="211" t="s">
        <v>234</v>
      </c>
      <c r="B167" s="212"/>
      <c r="C167" s="213"/>
      <c r="D167" s="75" t="s">
        <v>26</v>
      </c>
      <c r="E167" s="76">
        <f>SUM(E163+E165)</f>
        <v>117</v>
      </c>
      <c r="F167" s="77">
        <f>SUM(F163+F165)</f>
        <v>4925853.04</v>
      </c>
      <c r="G167" s="75">
        <f>SUM(G163+G165)</f>
        <v>118461.55</v>
      </c>
      <c r="H167" s="120">
        <f>H163+H165</f>
        <v>108</v>
      </c>
      <c r="I167" s="77">
        <f>I163+I165</f>
        <v>5949759.6200000001</v>
      </c>
      <c r="J167" s="78"/>
      <c r="K167" s="75">
        <f>SUM(K163+K165)</f>
        <v>150956.71000000002</v>
      </c>
      <c r="L167" s="120">
        <f>L163+L165</f>
        <v>91</v>
      </c>
      <c r="M167" s="79">
        <f>M163+M165</f>
        <v>6966801.2000000002</v>
      </c>
      <c r="N167" s="80" t="s">
        <v>26</v>
      </c>
      <c r="O167" s="81"/>
      <c r="P167" s="104">
        <f>L167-H167</f>
        <v>-17</v>
      </c>
      <c r="Q167" s="83">
        <f>M167-I167</f>
        <v>1017041.5800000001</v>
      </c>
    </row>
    <row r="168" spans="1:17" s="6" customFormat="1" x14ac:dyDescent="0.25">
      <c r="A168" s="199" t="s">
        <v>235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1"/>
    </row>
    <row r="169" spans="1:17" s="6" customFormat="1" ht="33.75" x14ac:dyDescent="0.25">
      <c r="A169" s="26" t="s">
        <v>236</v>
      </c>
      <c r="B169" s="27" t="s">
        <v>237</v>
      </c>
      <c r="C169" s="28" t="s">
        <v>23</v>
      </c>
      <c r="D169" s="29">
        <v>263788.77</v>
      </c>
      <c r="E169" s="30">
        <v>3</v>
      </c>
      <c r="F169" s="31">
        <f>SUM(F170)</f>
        <v>791366.31</v>
      </c>
      <c r="G169" s="29">
        <v>278528.53999999998</v>
      </c>
      <c r="H169" s="32">
        <f t="shared" ref="H169:M169" si="45">H170</f>
        <v>2</v>
      </c>
      <c r="I169" s="31">
        <f t="shared" si="45"/>
        <v>557057.07999999996</v>
      </c>
      <c r="J169" s="33">
        <f t="shared" si="45"/>
        <v>2</v>
      </c>
      <c r="K169" s="29">
        <f t="shared" si="45"/>
        <v>434563.41</v>
      </c>
      <c r="L169" s="32">
        <f t="shared" si="45"/>
        <v>1</v>
      </c>
      <c r="M169" s="34">
        <f t="shared" si="45"/>
        <v>434563.41</v>
      </c>
      <c r="N169" s="35"/>
      <c r="O169" s="36"/>
      <c r="P169" s="37"/>
      <c r="Q169" s="38"/>
    </row>
    <row r="170" spans="1:17" s="52" customFormat="1" ht="12" customHeight="1" x14ac:dyDescent="0.25">
      <c r="A170" s="39" t="s">
        <v>238</v>
      </c>
      <c r="B170" s="40" t="s">
        <v>147</v>
      </c>
      <c r="C170" s="41" t="s">
        <v>23</v>
      </c>
      <c r="D170" s="42">
        <v>263788.77</v>
      </c>
      <c r="E170" s="43">
        <v>3</v>
      </c>
      <c r="F170" s="44">
        <f>SUM(D170*E170)</f>
        <v>791366.31</v>
      </c>
      <c r="G170" s="42">
        <v>278528.53999999998</v>
      </c>
      <c r="H170" s="45">
        <v>2</v>
      </c>
      <c r="I170" s="44">
        <f>G170*H170</f>
        <v>557057.07999999996</v>
      </c>
      <c r="J170" s="46">
        <v>2</v>
      </c>
      <c r="K170" s="42">
        <v>434563.41</v>
      </c>
      <c r="L170" s="45">
        <v>1</v>
      </c>
      <c r="M170" s="47">
        <f>K170*L170</f>
        <v>434563.41</v>
      </c>
      <c r="N170" s="48">
        <f>K170-G170</f>
        <v>156034.87</v>
      </c>
      <c r="O170" s="49">
        <f>ROUND(K170/G170*100-100,2)</f>
        <v>56.02</v>
      </c>
      <c r="P170" s="71">
        <f>L170-H170</f>
        <v>-1</v>
      </c>
      <c r="Q170" s="72">
        <f>M170-I170</f>
        <v>-122493.66999999998</v>
      </c>
    </row>
    <row r="171" spans="1:17" s="6" customFormat="1" ht="33.75" x14ac:dyDescent="0.25">
      <c r="A171" s="26" t="s">
        <v>239</v>
      </c>
      <c r="B171" s="27" t="s">
        <v>240</v>
      </c>
      <c r="C171" s="28" t="s">
        <v>23</v>
      </c>
      <c r="D171" s="29">
        <v>87070.65</v>
      </c>
      <c r="E171" s="30">
        <v>20</v>
      </c>
      <c r="F171" s="31">
        <f>SUM(F172)</f>
        <v>1741413</v>
      </c>
      <c r="G171" s="29">
        <v>85708.77</v>
      </c>
      <c r="H171" s="32">
        <f t="shared" ref="H171:M171" si="46">H172</f>
        <v>23</v>
      </c>
      <c r="I171" s="31">
        <f t="shared" si="46"/>
        <v>1971301.7100000002</v>
      </c>
      <c r="J171" s="33">
        <f t="shared" si="46"/>
        <v>18</v>
      </c>
      <c r="K171" s="29">
        <f t="shared" si="46"/>
        <v>84438.61</v>
      </c>
      <c r="L171" s="32">
        <f t="shared" si="46"/>
        <v>28</v>
      </c>
      <c r="M171" s="34">
        <f t="shared" si="46"/>
        <v>2364281.08</v>
      </c>
      <c r="N171" s="35"/>
      <c r="O171" s="36"/>
      <c r="P171" s="37"/>
      <c r="Q171" s="38"/>
    </row>
    <row r="172" spans="1:17" s="52" customFormat="1" ht="12.75" customHeight="1" x14ac:dyDescent="0.25">
      <c r="A172" s="39" t="s">
        <v>241</v>
      </c>
      <c r="B172" s="40" t="s">
        <v>147</v>
      </c>
      <c r="C172" s="41" t="s">
        <v>23</v>
      </c>
      <c r="D172" s="42">
        <v>87070.65</v>
      </c>
      <c r="E172" s="43">
        <v>20</v>
      </c>
      <c r="F172" s="44">
        <f>SUM(D172*E172)</f>
        <v>1741413</v>
      </c>
      <c r="G172" s="42">
        <v>85708.77</v>
      </c>
      <c r="H172" s="45">
        <v>23</v>
      </c>
      <c r="I172" s="44">
        <f>G172*H172</f>
        <v>1971301.7100000002</v>
      </c>
      <c r="J172" s="46">
        <v>18</v>
      </c>
      <c r="K172" s="42">
        <v>84438.61</v>
      </c>
      <c r="L172" s="45">
        <v>28</v>
      </c>
      <c r="M172" s="47">
        <f>K172*L172</f>
        <v>2364281.08</v>
      </c>
      <c r="N172" s="48">
        <f>K172-G172</f>
        <v>-1270.1600000000035</v>
      </c>
      <c r="O172" s="49">
        <f>ROUND(K172/G172*100-100,2)</f>
        <v>-1.48</v>
      </c>
      <c r="P172" s="71">
        <f>L172-H172</f>
        <v>5</v>
      </c>
      <c r="Q172" s="72">
        <f>M172-I172</f>
        <v>392979.36999999988</v>
      </c>
    </row>
    <row r="173" spans="1:17" s="6" customFormat="1" ht="22.5" x14ac:dyDescent="0.25">
      <c r="A173" s="26" t="s">
        <v>242</v>
      </c>
      <c r="B173" s="27" t="s">
        <v>243</v>
      </c>
      <c r="C173" s="28" t="s">
        <v>23</v>
      </c>
      <c r="D173" s="29">
        <v>40138.949999999997</v>
      </c>
      <c r="E173" s="30">
        <v>40</v>
      </c>
      <c r="F173" s="31">
        <f>SUM(F174)</f>
        <v>1605558</v>
      </c>
      <c r="G173" s="29">
        <v>33029.51</v>
      </c>
      <c r="H173" s="32">
        <f>H174</f>
        <v>30</v>
      </c>
      <c r="I173" s="31">
        <f>I174</f>
        <v>990885.3</v>
      </c>
      <c r="J173" s="33"/>
      <c r="K173" s="29">
        <f>K174</f>
        <v>34935.599999999999</v>
      </c>
      <c r="L173" s="32">
        <f>L174</f>
        <v>37</v>
      </c>
      <c r="M173" s="34">
        <f>M174</f>
        <v>1292617.2</v>
      </c>
      <c r="N173" s="35"/>
      <c r="O173" s="36"/>
      <c r="P173" s="37"/>
      <c r="Q173" s="38"/>
    </row>
    <row r="174" spans="1:17" s="52" customFormat="1" ht="12" customHeight="1" x14ac:dyDescent="0.25">
      <c r="A174" s="39" t="s">
        <v>244</v>
      </c>
      <c r="B174" s="40" t="s">
        <v>147</v>
      </c>
      <c r="C174" s="41" t="s">
        <v>23</v>
      </c>
      <c r="D174" s="42">
        <v>40138.949999999997</v>
      </c>
      <c r="E174" s="43">
        <v>40</v>
      </c>
      <c r="F174" s="44">
        <f>SUM(D174*E174)</f>
        <v>1605558</v>
      </c>
      <c r="G174" s="42">
        <v>33029.51</v>
      </c>
      <c r="H174" s="45">
        <v>30</v>
      </c>
      <c r="I174" s="44">
        <f>G174*H174</f>
        <v>990885.3</v>
      </c>
      <c r="J174" s="46">
        <v>27</v>
      </c>
      <c r="K174" s="42">
        <v>34935.599999999999</v>
      </c>
      <c r="L174" s="45">
        <v>37</v>
      </c>
      <c r="M174" s="47">
        <f>K174*L174</f>
        <v>1292617.2</v>
      </c>
      <c r="N174" s="48">
        <f>K174-G174</f>
        <v>1906.0899999999965</v>
      </c>
      <c r="O174" s="49">
        <f>ROUND(K174/G174*100-100,2)</f>
        <v>5.77</v>
      </c>
      <c r="P174" s="71">
        <f>L174-H174</f>
        <v>7</v>
      </c>
      <c r="Q174" s="72">
        <f>M174-I174</f>
        <v>301731.89999999991</v>
      </c>
    </row>
    <row r="175" spans="1:17" s="6" customFormat="1" ht="26.25" customHeight="1" x14ac:dyDescent="0.25">
      <c r="A175" s="26" t="s">
        <v>245</v>
      </c>
      <c r="B175" s="91" t="s">
        <v>246</v>
      </c>
      <c r="C175" s="28" t="s">
        <v>23</v>
      </c>
      <c r="D175" s="29">
        <f t="shared" ref="D175:M175" si="47">D176</f>
        <v>0</v>
      </c>
      <c r="E175" s="30">
        <f t="shared" si="47"/>
        <v>0</v>
      </c>
      <c r="F175" s="31">
        <f t="shared" si="47"/>
        <v>0</v>
      </c>
      <c r="G175" s="29">
        <f t="shared" si="47"/>
        <v>0</v>
      </c>
      <c r="H175" s="30">
        <f t="shared" si="47"/>
        <v>0</v>
      </c>
      <c r="I175" s="31">
        <f t="shared" si="47"/>
        <v>0</v>
      </c>
      <c r="J175" s="33">
        <f t="shared" si="47"/>
        <v>0</v>
      </c>
      <c r="K175" s="29">
        <f t="shared" si="47"/>
        <v>673235.58</v>
      </c>
      <c r="L175" s="32">
        <f t="shared" si="47"/>
        <v>1</v>
      </c>
      <c r="M175" s="34">
        <f t="shared" si="47"/>
        <v>673235.58</v>
      </c>
      <c r="N175" s="35"/>
      <c r="O175" s="36"/>
      <c r="P175" s="37"/>
      <c r="Q175" s="38"/>
    </row>
    <row r="176" spans="1:17" s="52" customFormat="1" ht="13.5" customHeight="1" x14ac:dyDescent="0.25">
      <c r="A176" s="39" t="s">
        <v>247</v>
      </c>
      <c r="B176" s="40" t="s">
        <v>147</v>
      </c>
      <c r="C176" s="41" t="s">
        <v>23</v>
      </c>
      <c r="D176" s="65">
        <v>0</v>
      </c>
      <c r="E176" s="66">
        <v>0</v>
      </c>
      <c r="F176" s="67">
        <f>SUM(D176*E176)</f>
        <v>0</v>
      </c>
      <c r="G176" s="65">
        <v>0</v>
      </c>
      <c r="H176" s="66">
        <v>0</v>
      </c>
      <c r="I176" s="67">
        <f>SUM(G176*H176)</f>
        <v>0</v>
      </c>
      <c r="J176" s="46">
        <v>0</v>
      </c>
      <c r="K176" s="42">
        <v>673235.58</v>
      </c>
      <c r="L176" s="45">
        <v>1</v>
      </c>
      <c r="M176" s="47">
        <f>K176*L176</f>
        <v>673235.58</v>
      </c>
      <c r="N176" s="48" t="s">
        <v>26</v>
      </c>
      <c r="O176" s="49"/>
      <c r="P176" s="71">
        <f>L176-H176</f>
        <v>1</v>
      </c>
      <c r="Q176" s="72">
        <f>M176-I176</f>
        <v>673235.58</v>
      </c>
    </row>
    <row r="177" spans="1:17" s="6" customFormat="1" ht="27" customHeight="1" x14ac:dyDescent="0.25">
      <c r="A177" s="26" t="s">
        <v>248</v>
      </c>
      <c r="B177" s="91" t="s">
        <v>249</v>
      </c>
      <c r="C177" s="28" t="s">
        <v>23</v>
      </c>
      <c r="D177" s="29">
        <v>314912.05</v>
      </c>
      <c r="E177" s="30">
        <v>1</v>
      </c>
      <c r="F177" s="31">
        <f>SUM(F178)</f>
        <v>314912.05</v>
      </c>
      <c r="G177" s="29">
        <v>221756.64</v>
      </c>
      <c r="H177" s="32">
        <f t="shared" ref="H177:M177" si="48">H178</f>
        <v>2</v>
      </c>
      <c r="I177" s="31">
        <f t="shared" si="48"/>
        <v>443513.28</v>
      </c>
      <c r="J177" s="33">
        <f t="shared" si="48"/>
        <v>2</v>
      </c>
      <c r="K177" s="29">
        <f t="shared" si="48"/>
        <v>339643.12</v>
      </c>
      <c r="L177" s="32">
        <f t="shared" si="48"/>
        <v>1</v>
      </c>
      <c r="M177" s="34">
        <f t="shared" si="48"/>
        <v>339643.12</v>
      </c>
      <c r="N177" s="35"/>
      <c r="O177" s="36"/>
      <c r="P177" s="37"/>
      <c r="Q177" s="38"/>
    </row>
    <row r="178" spans="1:17" s="52" customFormat="1" ht="13.5" customHeight="1" x14ac:dyDescent="0.25">
      <c r="A178" s="39" t="s">
        <v>250</v>
      </c>
      <c r="B178" s="40" t="s">
        <v>147</v>
      </c>
      <c r="C178" s="41" t="s">
        <v>23</v>
      </c>
      <c r="D178" s="42">
        <v>314912.05</v>
      </c>
      <c r="E178" s="43">
        <v>1</v>
      </c>
      <c r="F178" s="44">
        <f>SUM(D178*E178)</f>
        <v>314912.05</v>
      </c>
      <c r="G178" s="42">
        <v>221756.64</v>
      </c>
      <c r="H178" s="45">
        <v>2</v>
      </c>
      <c r="I178" s="44">
        <f>G178*H178</f>
        <v>443513.28</v>
      </c>
      <c r="J178" s="46">
        <v>2</v>
      </c>
      <c r="K178" s="42">
        <v>339643.12</v>
      </c>
      <c r="L178" s="45">
        <v>1</v>
      </c>
      <c r="M178" s="47">
        <f>K178*L178</f>
        <v>339643.12</v>
      </c>
      <c r="N178" s="48">
        <f>K178-G178</f>
        <v>117886.47999999998</v>
      </c>
      <c r="O178" s="49">
        <f>ROUND(K178/G178*100-100,2)</f>
        <v>53.16</v>
      </c>
      <c r="P178" s="71">
        <f>L178-H178</f>
        <v>-1</v>
      </c>
      <c r="Q178" s="72">
        <f>M178-I178</f>
        <v>-103870.16000000003</v>
      </c>
    </row>
    <row r="179" spans="1:17" s="84" customFormat="1" ht="12" customHeight="1" x14ac:dyDescent="0.25">
      <c r="A179" s="211" t="s">
        <v>251</v>
      </c>
      <c r="B179" s="212"/>
      <c r="C179" s="213"/>
      <c r="D179" s="75" t="s">
        <v>26</v>
      </c>
      <c r="E179" s="76">
        <f>SUM(E169+E171+E173+E175+E177)</f>
        <v>64</v>
      </c>
      <c r="F179" s="77">
        <f>SUM(F169+F171+F173+F175+F177)</f>
        <v>4453249.3600000003</v>
      </c>
      <c r="G179" s="75" t="s">
        <v>26</v>
      </c>
      <c r="H179" s="76">
        <f>SUM(H169+H171+H173+H175+H177)</f>
        <v>57</v>
      </c>
      <c r="I179" s="77">
        <f>SUM(I169+I171+I173+I175+I177)</f>
        <v>3962757.37</v>
      </c>
      <c r="J179" s="78"/>
      <c r="K179" s="75" t="s">
        <v>26</v>
      </c>
      <c r="L179" s="76">
        <f>SUM(L169+L171+L173+L175+L177)</f>
        <v>68</v>
      </c>
      <c r="M179" s="79">
        <f>SUM(M169+M171+M173+M175+M177)</f>
        <v>5104340.3900000006</v>
      </c>
      <c r="N179" s="80" t="s">
        <v>26</v>
      </c>
      <c r="O179" s="81"/>
      <c r="P179" s="104">
        <f>L179-H179</f>
        <v>11</v>
      </c>
      <c r="Q179" s="83">
        <f>M179-I179</f>
        <v>1141583.0200000005</v>
      </c>
    </row>
    <row r="180" spans="1:17" s="84" customFormat="1" ht="14.25" customHeight="1" x14ac:dyDescent="0.25">
      <c r="A180" s="211" t="s">
        <v>115</v>
      </c>
      <c r="B180" s="212"/>
      <c r="C180" s="213"/>
      <c r="D180" s="75" t="s">
        <v>26</v>
      </c>
      <c r="E180" s="76">
        <f>SUM(E169+E171+E173+E175)</f>
        <v>63</v>
      </c>
      <c r="F180" s="77">
        <f>SUM(F169+F171+F173+F175)</f>
        <v>4138337.31</v>
      </c>
      <c r="G180" s="75" t="s">
        <v>26</v>
      </c>
      <c r="H180" s="76">
        <f>SUM(H169+H171+H173+H175)</f>
        <v>55</v>
      </c>
      <c r="I180" s="77">
        <f>SUM(I169+I171+I173+I175)</f>
        <v>3519244.09</v>
      </c>
      <c r="J180" s="78"/>
      <c r="K180" s="75" t="s">
        <v>26</v>
      </c>
      <c r="L180" s="76">
        <f>SUM(L169+L171+L173+L175)</f>
        <v>67</v>
      </c>
      <c r="M180" s="79">
        <f>SUM(M169+M171+M173+M175)</f>
        <v>4764697.2700000005</v>
      </c>
      <c r="N180" s="80" t="s">
        <v>26</v>
      </c>
      <c r="O180" s="81"/>
      <c r="P180" s="104">
        <f t="shared" ref="P180:P181" si="49">L180-H180</f>
        <v>12</v>
      </c>
      <c r="Q180" s="83">
        <f t="shared" ref="Q180:Q181" si="50">M180-I180</f>
        <v>1245453.1800000006</v>
      </c>
    </row>
    <row r="181" spans="1:17" s="84" customFormat="1" ht="14.25" customHeight="1" x14ac:dyDescent="0.25">
      <c r="A181" s="211" t="s">
        <v>522</v>
      </c>
      <c r="B181" s="212"/>
      <c r="C181" s="213"/>
      <c r="D181" s="75" t="s">
        <v>26</v>
      </c>
      <c r="E181" s="76">
        <f>SUM(E177)</f>
        <v>1</v>
      </c>
      <c r="F181" s="77">
        <f>SUM(F177)</f>
        <v>314912.05</v>
      </c>
      <c r="G181" s="75" t="s">
        <v>26</v>
      </c>
      <c r="H181" s="76">
        <f>SUM(H177)</f>
        <v>2</v>
      </c>
      <c r="I181" s="77">
        <f>SUM(I177)</f>
        <v>443513.28</v>
      </c>
      <c r="J181" s="78"/>
      <c r="K181" s="75" t="s">
        <v>26</v>
      </c>
      <c r="L181" s="76">
        <f>SUM(L177)</f>
        <v>1</v>
      </c>
      <c r="M181" s="79">
        <f>SUM(M177)</f>
        <v>339643.12</v>
      </c>
      <c r="N181" s="80" t="s">
        <v>26</v>
      </c>
      <c r="O181" s="81"/>
      <c r="P181" s="104">
        <f t="shared" si="49"/>
        <v>-1</v>
      </c>
      <c r="Q181" s="83">
        <f t="shared" si="50"/>
        <v>-103870.16000000003</v>
      </c>
    </row>
    <row r="182" spans="1:17" s="6" customFormat="1" ht="15.75" customHeight="1" x14ac:dyDescent="0.25">
      <c r="A182" s="199" t="s">
        <v>252</v>
      </c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1"/>
    </row>
    <row r="183" spans="1:17" s="6" customFormat="1" ht="45" x14ac:dyDescent="0.25">
      <c r="A183" s="26" t="s">
        <v>253</v>
      </c>
      <c r="B183" s="27" t="s">
        <v>254</v>
      </c>
      <c r="C183" s="28" t="s">
        <v>23</v>
      </c>
      <c r="D183" s="29">
        <v>256045.59</v>
      </c>
      <c r="E183" s="30">
        <v>12</v>
      </c>
      <c r="F183" s="31">
        <f>SUM(F184)</f>
        <v>3072547.08</v>
      </c>
      <c r="G183" s="29">
        <v>240187.78</v>
      </c>
      <c r="H183" s="32">
        <f>H184</f>
        <v>12</v>
      </c>
      <c r="I183" s="31">
        <f>I184</f>
        <v>2882253.36</v>
      </c>
      <c r="J183" s="121">
        <f>J184</f>
        <v>12</v>
      </c>
      <c r="K183" s="29">
        <f>K184</f>
        <v>209161.75</v>
      </c>
      <c r="L183" s="32">
        <f>L184+L185</f>
        <v>23</v>
      </c>
      <c r="M183" s="34">
        <f>M184+M185</f>
        <v>4810720.25</v>
      </c>
      <c r="N183" s="35"/>
      <c r="O183" s="36"/>
      <c r="P183" s="37"/>
      <c r="Q183" s="38"/>
    </row>
    <row r="184" spans="1:17" s="52" customFormat="1" x14ac:dyDescent="0.25">
      <c r="A184" s="54" t="s">
        <v>255</v>
      </c>
      <c r="B184" s="40" t="s">
        <v>62</v>
      </c>
      <c r="C184" s="55" t="s">
        <v>23</v>
      </c>
      <c r="D184" s="56">
        <v>256045.59</v>
      </c>
      <c r="E184" s="57">
        <v>12</v>
      </c>
      <c r="F184" s="51">
        <f>SUM(D184*E184)</f>
        <v>3072547.08</v>
      </c>
      <c r="G184" s="56">
        <v>240187.78</v>
      </c>
      <c r="H184" s="58">
        <v>12</v>
      </c>
      <c r="I184" s="51">
        <f>ROUND(G184*H184,2)</f>
        <v>2882253.36</v>
      </c>
      <c r="J184" s="122">
        <v>12</v>
      </c>
      <c r="K184" s="56">
        <v>209161.75</v>
      </c>
      <c r="L184" s="58">
        <v>9</v>
      </c>
      <c r="M184" s="60">
        <f>ROUND(K184*L184,2)</f>
        <v>1882455.75</v>
      </c>
      <c r="N184" s="61">
        <f>K184-G184</f>
        <v>-31026.03</v>
      </c>
      <c r="O184" s="49">
        <f>ROUND(K184/G184*100-100,2)</f>
        <v>-12.92</v>
      </c>
      <c r="P184" s="73">
        <f>L184-H184</f>
        <v>-3</v>
      </c>
      <c r="Q184" s="74">
        <f>M184-I184</f>
        <v>-999797.60999999987</v>
      </c>
    </row>
    <row r="185" spans="1:17" s="52" customFormat="1" x14ac:dyDescent="0.25">
      <c r="A185" s="63" t="s">
        <v>256</v>
      </c>
      <c r="B185" s="40" t="s">
        <v>31</v>
      </c>
      <c r="C185" s="64" t="s">
        <v>23</v>
      </c>
      <c r="D185" s="65">
        <v>0</v>
      </c>
      <c r="E185" s="66">
        <v>0</v>
      </c>
      <c r="F185" s="67">
        <v>0</v>
      </c>
      <c r="G185" s="65">
        <v>0</v>
      </c>
      <c r="H185" s="68">
        <v>0</v>
      </c>
      <c r="I185" s="67">
        <v>0</v>
      </c>
      <c r="J185" s="123">
        <v>0</v>
      </c>
      <c r="K185" s="65">
        <v>209161.75</v>
      </c>
      <c r="L185" s="68">
        <v>14</v>
      </c>
      <c r="M185" s="70">
        <f>ROUND(K185*L185,2)</f>
        <v>2928264.5</v>
      </c>
      <c r="N185" s="48" t="s">
        <v>26</v>
      </c>
      <c r="O185" s="49"/>
      <c r="P185" s="71">
        <f>L185-H185</f>
        <v>14</v>
      </c>
      <c r="Q185" s="72">
        <f>M185-I185</f>
        <v>2928264.5</v>
      </c>
    </row>
    <row r="186" spans="1:17" s="6" customFormat="1" ht="45" x14ac:dyDescent="0.25">
      <c r="A186" s="26" t="s">
        <v>257</v>
      </c>
      <c r="B186" s="27" t="s">
        <v>258</v>
      </c>
      <c r="C186" s="28" t="s">
        <v>23</v>
      </c>
      <c r="D186" s="29">
        <v>53686.06</v>
      </c>
      <c r="E186" s="30">
        <v>451</v>
      </c>
      <c r="F186" s="31">
        <f>SUM(F187:F188)</f>
        <v>24212413.060000002</v>
      </c>
      <c r="G186" s="29">
        <v>45476.13</v>
      </c>
      <c r="H186" s="32">
        <f>H187+H188</f>
        <v>347</v>
      </c>
      <c r="I186" s="31">
        <f>I187+I188</f>
        <v>15780217.109999999</v>
      </c>
      <c r="J186" s="121">
        <f>J187+J188</f>
        <v>366</v>
      </c>
      <c r="K186" s="29">
        <f>K187</f>
        <v>75471.490000000005</v>
      </c>
      <c r="L186" s="32">
        <f>L187+L188</f>
        <v>308</v>
      </c>
      <c r="M186" s="34">
        <f>M187+M188</f>
        <v>23245218.920000002</v>
      </c>
      <c r="N186" s="35"/>
      <c r="O186" s="36"/>
      <c r="P186" s="37"/>
      <c r="Q186" s="38"/>
    </row>
    <row r="187" spans="1:17" s="52" customFormat="1" x14ac:dyDescent="0.25">
      <c r="A187" s="54" t="s">
        <v>259</v>
      </c>
      <c r="B187" s="40" t="s">
        <v>62</v>
      </c>
      <c r="C187" s="55" t="s">
        <v>23</v>
      </c>
      <c r="D187" s="56">
        <v>53686.06</v>
      </c>
      <c r="E187" s="57">
        <v>319</v>
      </c>
      <c r="F187" s="51">
        <f>SUM(D187*E187)</f>
        <v>17125853.140000001</v>
      </c>
      <c r="G187" s="56">
        <v>45476.13</v>
      </c>
      <c r="H187" s="58">
        <v>203</v>
      </c>
      <c r="I187" s="51">
        <f>ROUND(G187*H187,2)</f>
        <v>9231654.3900000006</v>
      </c>
      <c r="J187" s="122">
        <v>222</v>
      </c>
      <c r="K187" s="56">
        <v>75471.490000000005</v>
      </c>
      <c r="L187" s="58">
        <v>172</v>
      </c>
      <c r="M187" s="60">
        <f>ROUND(K187*L187,2)</f>
        <v>12981096.279999999</v>
      </c>
      <c r="N187" s="61">
        <f>K187-G187</f>
        <v>29995.360000000008</v>
      </c>
      <c r="O187" s="98">
        <f>ROUND(K187/G187*100-100,2)</f>
        <v>65.959999999999994</v>
      </c>
      <c r="P187" s="73">
        <f>L187-H187</f>
        <v>-31</v>
      </c>
      <c r="Q187" s="74">
        <f>M187-I187</f>
        <v>3749441.8899999987</v>
      </c>
    </row>
    <row r="188" spans="1:17" s="52" customFormat="1" x14ac:dyDescent="0.25">
      <c r="A188" s="63" t="s">
        <v>260</v>
      </c>
      <c r="B188" s="40" t="s">
        <v>31</v>
      </c>
      <c r="C188" s="64" t="s">
        <v>23</v>
      </c>
      <c r="D188" s="65">
        <v>53686.06</v>
      </c>
      <c r="E188" s="66">
        <v>132</v>
      </c>
      <c r="F188" s="67">
        <f>SUM(D188*E188)</f>
        <v>7086559.9199999999</v>
      </c>
      <c r="G188" s="65">
        <v>45476.13</v>
      </c>
      <c r="H188" s="68">
        <v>144</v>
      </c>
      <c r="I188" s="67">
        <f>ROUND(G188*H188,2)</f>
        <v>6548562.7199999997</v>
      </c>
      <c r="J188" s="123">
        <v>144</v>
      </c>
      <c r="K188" s="56">
        <v>75471.490000000005</v>
      </c>
      <c r="L188" s="68">
        <v>136</v>
      </c>
      <c r="M188" s="70">
        <f>ROUND(K188*L188,2)</f>
        <v>10264122.640000001</v>
      </c>
      <c r="N188" s="48">
        <f>K188-G188</f>
        <v>29995.360000000008</v>
      </c>
      <c r="O188" s="49"/>
      <c r="P188" s="71">
        <f>L188-H188</f>
        <v>-8</v>
      </c>
      <c r="Q188" s="72">
        <f>M188-I188</f>
        <v>3715559.9200000009</v>
      </c>
    </row>
    <row r="189" spans="1:17" s="6" customFormat="1" ht="45" x14ac:dyDescent="0.25">
      <c r="A189" s="26" t="s">
        <v>261</v>
      </c>
      <c r="B189" s="27" t="s">
        <v>262</v>
      </c>
      <c r="C189" s="28" t="s">
        <v>23</v>
      </c>
      <c r="D189" s="29">
        <v>22847.9</v>
      </c>
      <c r="E189" s="30">
        <v>150</v>
      </c>
      <c r="F189" s="31">
        <f>SUM(F191)</f>
        <v>3427185</v>
      </c>
      <c r="G189" s="29">
        <v>17483.830000000002</v>
      </c>
      <c r="H189" s="32">
        <f>H190+H191</f>
        <v>473</v>
      </c>
      <c r="I189" s="31">
        <f>I190+I191</f>
        <v>8269851.5899999999</v>
      </c>
      <c r="J189" s="121"/>
      <c r="K189" s="29">
        <f>K190</f>
        <v>24622.73</v>
      </c>
      <c r="L189" s="32">
        <f>L190+L191</f>
        <v>519</v>
      </c>
      <c r="M189" s="34">
        <f>M190+M191</f>
        <v>12779196.869999999</v>
      </c>
      <c r="N189" s="35"/>
      <c r="O189" s="36"/>
      <c r="P189" s="37"/>
      <c r="Q189" s="38"/>
    </row>
    <row r="190" spans="1:17" s="52" customFormat="1" x14ac:dyDescent="0.25">
      <c r="A190" s="54" t="s">
        <v>263</v>
      </c>
      <c r="B190" s="40" t="s">
        <v>62</v>
      </c>
      <c r="C190" s="55"/>
      <c r="D190" s="56"/>
      <c r="E190" s="57"/>
      <c r="F190" s="51"/>
      <c r="G190" s="56">
        <v>17483.830000000002</v>
      </c>
      <c r="H190" s="58">
        <v>300</v>
      </c>
      <c r="I190" s="51">
        <f>ROUND(G190*H190,2)</f>
        <v>5245149</v>
      </c>
      <c r="J190" s="122">
        <v>292</v>
      </c>
      <c r="K190" s="56">
        <v>24622.73</v>
      </c>
      <c r="L190" s="58">
        <v>390</v>
      </c>
      <c r="M190" s="60">
        <f>ROUND(K190*L190,2)</f>
        <v>9602864.6999999993</v>
      </c>
      <c r="N190" s="61">
        <f>K190-G190</f>
        <v>7138.8999999999978</v>
      </c>
      <c r="O190" s="98">
        <f>ROUND(K190/G190*100-100,2)</f>
        <v>40.83</v>
      </c>
      <c r="P190" s="73">
        <f>L190-H190</f>
        <v>90</v>
      </c>
      <c r="Q190" s="74">
        <f>M190-I190</f>
        <v>4357715.6999999993</v>
      </c>
    </row>
    <row r="191" spans="1:17" s="52" customFormat="1" x14ac:dyDescent="0.25">
      <c r="A191" s="63" t="s">
        <v>263</v>
      </c>
      <c r="B191" s="40" t="s">
        <v>31</v>
      </c>
      <c r="C191" s="64" t="s">
        <v>23</v>
      </c>
      <c r="D191" s="65">
        <v>22847.9</v>
      </c>
      <c r="E191" s="66">
        <v>150</v>
      </c>
      <c r="F191" s="67">
        <f>SUM(D191*E191)</f>
        <v>3427185</v>
      </c>
      <c r="G191" s="65">
        <v>17483.830000000002</v>
      </c>
      <c r="H191" s="68">
        <v>173</v>
      </c>
      <c r="I191" s="67">
        <f>ROUND(G191*H191,2)</f>
        <v>3024702.59</v>
      </c>
      <c r="J191" s="123">
        <v>187</v>
      </c>
      <c r="K191" s="65">
        <v>24622.73</v>
      </c>
      <c r="L191" s="68">
        <v>129</v>
      </c>
      <c r="M191" s="70">
        <f>ROUND(K191*L191,2)</f>
        <v>3176332.17</v>
      </c>
      <c r="N191" s="48">
        <f>K191-G191</f>
        <v>7138.8999999999978</v>
      </c>
      <c r="O191" s="49"/>
      <c r="P191" s="71">
        <f>L191-H191</f>
        <v>-44</v>
      </c>
      <c r="Q191" s="72">
        <f>M191-I191</f>
        <v>151629.58000000007</v>
      </c>
    </row>
    <row r="192" spans="1:17" s="6" customFormat="1" ht="45" x14ac:dyDescent="0.25">
      <c r="A192" s="26" t="s">
        <v>264</v>
      </c>
      <c r="B192" s="27" t="s">
        <v>265</v>
      </c>
      <c r="C192" s="28" t="s">
        <v>23</v>
      </c>
      <c r="D192" s="29">
        <v>487807.04</v>
      </c>
      <c r="E192" s="30">
        <v>8</v>
      </c>
      <c r="F192" s="31">
        <f>SUM(F193)</f>
        <v>3902456.32</v>
      </c>
      <c r="G192" s="29">
        <v>395196.49</v>
      </c>
      <c r="H192" s="32">
        <f t="shared" ref="H192:M192" si="51">H193</f>
        <v>8</v>
      </c>
      <c r="I192" s="31">
        <f t="shared" si="51"/>
        <v>3161571.92</v>
      </c>
      <c r="J192" s="121">
        <f t="shared" si="51"/>
        <v>8</v>
      </c>
      <c r="K192" s="29">
        <f t="shared" si="51"/>
        <v>471256.3</v>
      </c>
      <c r="L192" s="32">
        <f t="shared" si="51"/>
        <v>5</v>
      </c>
      <c r="M192" s="34">
        <f t="shared" si="51"/>
        <v>2356281.5</v>
      </c>
      <c r="N192" s="35"/>
      <c r="O192" s="36"/>
      <c r="P192" s="37"/>
      <c r="Q192" s="38"/>
    </row>
    <row r="193" spans="1:17" s="52" customFormat="1" x14ac:dyDescent="0.25">
      <c r="A193" s="63" t="s">
        <v>266</v>
      </c>
      <c r="B193" s="40" t="s">
        <v>62</v>
      </c>
      <c r="C193" s="64" t="s">
        <v>23</v>
      </c>
      <c r="D193" s="65">
        <v>487807.04</v>
      </c>
      <c r="E193" s="66">
        <v>8</v>
      </c>
      <c r="F193" s="67">
        <f>SUM(D193*E193)</f>
        <v>3902456.32</v>
      </c>
      <c r="G193" s="65">
        <v>395196.49</v>
      </c>
      <c r="H193" s="68">
        <v>8</v>
      </c>
      <c r="I193" s="67">
        <f>ROUND(G193*H193,2)</f>
        <v>3161571.92</v>
      </c>
      <c r="J193" s="123">
        <v>8</v>
      </c>
      <c r="K193" s="65">
        <v>471256.3</v>
      </c>
      <c r="L193" s="68">
        <v>5</v>
      </c>
      <c r="M193" s="70">
        <f>ROUND(K193*L193,2)</f>
        <v>2356281.5</v>
      </c>
      <c r="N193" s="48">
        <f>K193-G193</f>
        <v>76059.81</v>
      </c>
      <c r="O193" s="49">
        <f>ROUND(K193/G193*100-100,2)</f>
        <v>19.25</v>
      </c>
      <c r="P193" s="71">
        <f>L193-H193</f>
        <v>-3</v>
      </c>
      <c r="Q193" s="72">
        <f>M193-I193</f>
        <v>-805290.41999999993</v>
      </c>
    </row>
    <row r="194" spans="1:17" s="84" customFormat="1" ht="22.5" customHeight="1" x14ac:dyDescent="0.25">
      <c r="A194" s="211" t="s">
        <v>267</v>
      </c>
      <c r="B194" s="212"/>
      <c r="C194" s="213"/>
      <c r="D194" s="75" t="s">
        <v>26</v>
      </c>
      <c r="E194" s="76">
        <f>SUM(E183+E186+E189+E192)</f>
        <v>621</v>
      </c>
      <c r="F194" s="77">
        <f>SUM(F183+F186+F189+F192)</f>
        <v>34614601.460000001</v>
      </c>
      <c r="G194" s="75" t="str">
        <f>D194</f>
        <v>Х</v>
      </c>
      <c r="H194" s="76">
        <f>H183+H186+H189+H192</f>
        <v>840</v>
      </c>
      <c r="I194" s="77">
        <f>SUM(I183+I186+I189+I192)</f>
        <v>30093893.979999997</v>
      </c>
      <c r="J194" s="124"/>
      <c r="K194" s="75" t="str">
        <f>G194</f>
        <v>Х</v>
      </c>
      <c r="L194" s="76">
        <f>L183+L186+L189+L192</f>
        <v>855</v>
      </c>
      <c r="M194" s="79">
        <f>SUM(M183+M186+M189+M192)</f>
        <v>43191417.539999999</v>
      </c>
      <c r="N194" s="79" t="s">
        <v>26</v>
      </c>
      <c r="O194" s="79"/>
      <c r="P194" s="79">
        <f>L194-H194</f>
        <v>15</v>
      </c>
      <c r="Q194" s="79">
        <f>M194-I194</f>
        <v>13097523.560000002</v>
      </c>
    </row>
    <row r="195" spans="1:17" s="6" customFormat="1" ht="14.25" customHeight="1" x14ac:dyDescent="0.25">
      <c r="A195" s="199" t="s">
        <v>268</v>
      </c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1"/>
    </row>
    <row r="196" spans="1:17" s="6" customFormat="1" ht="33.75" x14ac:dyDescent="0.25">
      <c r="A196" s="26" t="s">
        <v>269</v>
      </c>
      <c r="B196" s="27" t="s">
        <v>270</v>
      </c>
      <c r="C196" s="28" t="s">
        <v>23</v>
      </c>
      <c r="D196" s="29">
        <v>447773.01</v>
      </c>
      <c r="E196" s="30">
        <v>3</v>
      </c>
      <c r="F196" s="31">
        <f>SUM(F197)</f>
        <v>1343319.03</v>
      </c>
      <c r="G196" s="29">
        <v>332681.74</v>
      </c>
      <c r="H196" s="32">
        <f t="shared" ref="H196:M196" si="52">H197</f>
        <v>2</v>
      </c>
      <c r="I196" s="31">
        <f t="shared" si="52"/>
        <v>665363.48</v>
      </c>
      <c r="J196" s="33">
        <f t="shared" si="52"/>
        <v>4</v>
      </c>
      <c r="K196" s="29">
        <f t="shared" si="52"/>
        <v>236703.5</v>
      </c>
      <c r="L196" s="32">
        <f t="shared" si="52"/>
        <v>9</v>
      </c>
      <c r="M196" s="34">
        <f t="shared" si="52"/>
        <v>2130331.5</v>
      </c>
      <c r="N196" s="35"/>
      <c r="O196" s="36"/>
      <c r="P196" s="37"/>
      <c r="Q196" s="38"/>
    </row>
    <row r="197" spans="1:17" s="52" customFormat="1" x14ac:dyDescent="0.25">
      <c r="A197" s="63" t="s">
        <v>271</v>
      </c>
      <c r="B197" s="40" t="s">
        <v>82</v>
      </c>
      <c r="C197" s="64" t="s">
        <v>23</v>
      </c>
      <c r="D197" s="65">
        <v>447773.01</v>
      </c>
      <c r="E197" s="66">
        <v>3</v>
      </c>
      <c r="F197" s="67">
        <f>SUM(D197*E197)</f>
        <v>1343319.03</v>
      </c>
      <c r="G197" s="65">
        <v>332681.74</v>
      </c>
      <c r="H197" s="68">
        <v>2</v>
      </c>
      <c r="I197" s="67">
        <f>G197*H197</f>
        <v>665363.48</v>
      </c>
      <c r="J197" s="69">
        <v>4</v>
      </c>
      <c r="K197" s="65">
        <v>236703.5</v>
      </c>
      <c r="L197" s="68">
        <v>9</v>
      </c>
      <c r="M197" s="70">
        <f>K197*L197</f>
        <v>2130331.5</v>
      </c>
      <c r="N197" s="48">
        <f>K197-G197</f>
        <v>-95978.239999999991</v>
      </c>
      <c r="O197" s="49"/>
      <c r="P197" s="71">
        <f>L197-H197</f>
        <v>7</v>
      </c>
      <c r="Q197" s="72">
        <f>M197-I197</f>
        <v>1464968.02</v>
      </c>
    </row>
    <row r="198" spans="1:17" s="6" customFormat="1" ht="33.75" x14ac:dyDescent="0.25">
      <c r="A198" s="26" t="s">
        <v>272</v>
      </c>
      <c r="B198" s="27" t="s">
        <v>273</v>
      </c>
      <c r="C198" s="28" t="s">
        <v>23</v>
      </c>
      <c r="D198" s="29">
        <v>118961.44</v>
      </c>
      <c r="E198" s="30">
        <v>45</v>
      </c>
      <c r="F198" s="31">
        <f>SUM(F199)</f>
        <v>5353264.8</v>
      </c>
      <c r="G198" s="29">
        <v>108661.05</v>
      </c>
      <c r="H198" s="32">
        <f t="shared" ref="H198:M198" si="53">H199</f>
        <v>94</v>
      </c>
      <c r="I198" s="31">
        <f t="shared" si="53"/>
        <v>10214138.700000001</v>
      </c>
      <c r="J198" s="33">
        <f t="shared" si="53"/>
        <v>96</v>
      </c>
      <c r="K198" s="29">
        <f t="shared" si="53"/>
        <v>72764.39</v>
      </c>
      <c r="L198" s="32">
        <f t="shared" si="53"/>
        <v>62</v>
      </c>
      <c r="M198" s="34">
        <f t="shared" si="53"/>
        <v>4511392.18</v>
      </c>
      <c r="N198" s="35"/>
      <c r="O198" s="36"/>
      <c r="P198" s="37"/>
      <c r="Q198" s="38"/>
    </row>
    <row r="199" spans="1:17" s="52" customFormat="1" x14ac:dyDescent="0.25">
      <c r="A199" s="63" t="s">
        <v>274</v>
      </c>
      <c r="B199" s="40" t="s">
        <v>82</v>
      </c>
      <c r="C199" s="64" t="s">
        <v>23</v>
      </c>
      <c r="D199" s="65">
        <v>118961.44</v>
      </c>
      <c r="E199" s="66">
        <v>45</v>
      </c>
      <c r="F199" s="67">
        <f>SUM(D199*E199)</f>
        <v>5353264.8</v>
      </c>
      <c r="G199" s="65">
        <v>108661.05</v>
      </c>
      <c r="H199" s="68">
        <v>94</v>
      </c>
      <c r="I199" s="67">
        <f>G199*H199</f>
        <v>10214138.700000001</v>
      </c>
      <c r="J199" s="69">
        <v>96</v>
      </c>
      <c r="K199" s="65">
        <v>72764.39</v>
      </c>
      <c r="L199" s="68">
        <v>62</v>
      </c>
      <c r="M199" s="70">
        <f>K199*L199</f>
        <v>4511392.18</v>
      </c>
      <c r="N199" s="48">
        <f>K199-G199</f>
        <v>-35896.660000000003</v>
      </c>
      <c r="O199" s="98">
        <f>ROUND(K199/G199*100-100,2)</f>
        <v>-33.04</v>
      </c>
      <c r="P199" s="71">
        <f>L199-H199</f>
        <v>-32</v>
      </c>
      <c r="Q199" s="72">
        <f>M199-I199</f>
        <v>-5702746.5200000014</v>
      </c>
    </row>
    <row r="200" spans="1:17" s="6" customFormat="1" ht="22.5" x14ac:dyDescent="0.25">
      <c r="A200" s="26" t="s">
        <v>275</v>
      </c>
      <c r="B200" s="27" t="s">
        <v>276</v>
      </c>
      <c r="C200" s="28" t="s">
        <v>23</v>
      </c>
      <c r="D200" s="29">
        <v>25699.72</v>
      </c>
      <c r="E200" s="30">
        <v>60</v>
      </c>
      <c r="F200" s="31">
        <f>SUM(F201)</f>
        <v>1541983.2000000002</v>
      </c>
      <c r="G200" s="29">
        <v>28449.75</v>
      </c>
      <c r="H200" s="32">
        <f t="shared" ref="H200:M200" si="54">H201</f>
        <v>63</v>
      </c>
      <c r="I200" s="31">
        <f t="shared" si="54"/>
        <v>1792334.25</v>
      </c>
      <c r="J200" s="33">
        <f t="shared" si="54"/>
        <v>47</v>
      </c>
      <c r="K200" s="29">
        <f t="shared" si="54"/>
        <v>28663.63</v>
      </c>
      <c r="L200" s="32">
        <f t="shared" si="54"/>
        <v>94</v>
      </c>
      <c r="M200" s="34">
        <f t="shared" si="54"/>
        <v>2694381.22</v>
      </c>
      <c r="N200" s="35"/>
      <c r="O200" s="36"/>
      <c r="P200" s="37"/>
      <c r="Q200" s="38"/>
    </row>
    <row r="201" spans="1:17" s="52" customFormat="1" x14ac:dyDescent="0.25">
      <c r="A201" s="63" t="s">
        <v>277</v>
      </c>
      <c r="B201" s="40" t="s">
        <v>82</v>
      </c>
      <c r="C201" s="64" t="s">
        <v>23</v>
      </c>
      <c r="D201" s="65">
        <v>25699.72</v>
      </c>
      <c r="E201" s="66">
        <v>60</v>
      </c>
      <c r="F201" s="67">
        <f>SUM(D201*E201)</f>
        <v>1541983.2000000002</v>
      </c>
      <c r="G201" s="65">
        <v>28449.75</v>
      </c>
      <c r="H201" s="68">
        <v>63</v>
      </c>
      <c r="I201" s="67">
        <f>G201*H201</f>
        <v>1792334.25</v>
      </c>
      <c r="J201" s="69">
        <v>47</v>
      </c>
      <c r="K201" s="65">
        <v>28663.63</v>
      </c>
      <c r="L201" s="68">
        <v>94</v>
      </c>
      <c r="M201" s="70">
        <f>K201*L201</f>
        <v>2694381.22</v>
      </c>
      <c r="N201" s="92">
        <f>K201-G201</f>
        <v>213.88000000000102</v>
      </c>
      <c r="O201" s="125">
        <f>ROUND(K201/G201*100-100,2)</f>
        <v>0.75</v>
      </c>
      <c r="P201" s="95">
        <f>L201-H201</f>
        <v>31</v>
      </c>
      <c r="Q201" s="96">
        <f>M201-I201</f>
        <v>902046.9700000002</v>
      </c>
    </row>
    <row r="202" spans="1:17" s="84" customFormat="1" ht="13.5" customHeight="1" x14ac:dyDescent="0.25">
      <c r="A202" s="211" t="s">
        <v>278</v>
      </c>
      <c r="B202" s="212"/>
      <c r="C202" s="213"/>
      <c r="D202" s="75" t="s">
        <v>26</v>
      </c>
      <c r="E202" s="76">
        <f>SUM(E196+E198+E200)</f>
        <v>108</v>
      </c>
      <c r="F202" s="77">
        <f>SUM(F196+F198+F200)</f>
        <v>8238567.0300000003</v>
      </c>
      <c r="G202" s="75" t="s">
        <v>26</v>
      </c>
      <c r="H202" s="76">
        <f>SUM(H196+H198+H200)</f>
        <v>159</v>
      </c>
      <c r="I202" s="77">
        <f>SUM(I196+I198+I200)</f>
        <v>12671836.430000002</v>
      </c>
      <c r="J202" s="78"/>
      <c r="K202" s="75" t="s">
        <v>26</v>
      </c>
      <c r="L202" s="76">
        <f>SUM(L196+L198+L200)</f>
        <v>165</v>
      </c>
      <c r="M202" s="79">
        <f>SUM(M196+M198+M200)</f>
        <v>9336104.9000000004</v>
      </c>
      <c r="N202" s="80" t="s">
        <v>26</v>
      </c>
      <c r="O202" s="81"/>
      <c r="P202" s="104">
        <f>L202-H202</f>
        <v>6</v>
      </c>
      <c r="Q202" s="106">
        <f>M202-I202</f>
        <v>-3335731.5300000012</v>
      </c>
    </row>
    <row r="203" spans="1:17" s="6" customFormat="1" ht="12.75" customHeight="1" x14ac:dyDescent="0.25">
      <c r="A203" s="199" t="s">
        <v>279</v>
      </c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1"/>
    </row>
    <row r="204" spans="1:17" s="6" customFormat="1" ht="33.75" x14ac:dyDescent="0.25">
      <c r="A204" s="26" t="s">
        <v>280</v>
      </c>
      <c r="B204" s="27" t="s">
        <v>281</v>
      </c>
      <c r="C204" s="28" t="s">
        <v>23</v>
      </c>
      <c r="D204" s="29">
        <v>227395.99</v>
      </c>
      <c r="E204" s="30">
        <v>5</v>
      </c>
      <c r="F204" s="31">
        <f>SUM(F205)</f>
        <v>1136979.95</v>
      </c>
      <c r="G204" s="29">
        <v>272262.52</v>
      </c>
      <c r="H204" s="32">
        <f t="shared" ref="H204:M204" si="55">H205</f>
        <v>2</v>
      </c>
      <c r="I204" s="31">
        <f t="shared" si="55"/>
        <v>544525.04</v>
      </c>
      <c r="J204" s="33">
        <f t="shared" si="55"/>
        <v>2</v>
      </c>
      <c r="K204" s="29">
        <f t="shared" si="55"/>
        <v>281086.64</v>
      </c>
      <c r="L204" s="32">
        <f t="shared" si="55"/>
        <v>2</v>
      </c>
      <c r="M204" s="34">
        <f t="shared" si="55"/>
        <v>562173.28</v>
      </c>
      <c r="N204" s="35"/>
      <c r="O204" s="36"/>
      <c r="P204" s="37"/>
      <c r="Q204" s="38"/>
    </row>
    <row r="205" spans="1:17" s="52" customFormat="1" x14ac:dyDescent="0.25">
      <c r="A205" s="39" t="s">
        <v>282</v>
      </c>
      <c r="B205" s="40" t="s">
        <v>41</v>
      </c>
      <c r="C205" s="41" t="s">
        <v>23</v>
      </c>
      <c r="D205" s="42">
        <v>227395.99</v>
      </c>
      <c r="E205" s="43">
        <v>5</v>
      </c>
      <c r="F205" s="44">
        <f>SUM(D205*E205)</f>
        <v>1136979.95</v>
      </c>
      <c r="G205" s="42">
        <v>272262.52</v>
      </c>
      <c r="H205" s="45">
        <v>2</v>
      </c>
      <c r="I205" s="44">
        <f>G205*H205</f>
        <v>544525.04</v>
      </c>
      <c r="J205" s="46">
        <v>2</v>
      </c>
      <c r="K205" s="42">
        <v>281086.64</v>
      </c>
      <c r="L205" s="45">
        <v>2</v>
      </c>
      <c r="M205" s="47">
        <f>K205*L205</f>
        <v>562173.28</v>
      </c>
      <c r="N205" s="48">
        <f>K205-G205</f>
        <v>8824.1199999999953</v>
      </c>
      <c r="O205" s="49">
        <f>ROUND(K205/G205*100-100,2)</f>
        <v>3.24</v>
      </c>
      <c r="P205" s="71">
        <f>L205-H205</f>
        <v>0</v>
      </c>
      <c r="Q205" s="72">
        <f>M205-I205</f>
        <v>17648.239999999991</v>
      </c>
    </row>
    <row r="206" spans="1:17" s="6" customFormat="1" ht="33.75" x14ac:dyDescent="0.25">
      <c r="A206" s="26" t="s">
        <v>283</v>
      </c>
      <c r="B206" s="27" t="s">
        <v>284</v>
      </c>
      <c r="C206" s="28" t="s">
        <v>23</v>
      </c>
      <c r="D206" s="29">
        <v>77330.460000000006</v>
      </c>
      <c r="E206" s="30">
        <v>14</v>
      </c>
      <c r="F206" s="31">
        <f>SUM(F207)</f>
        <v>1082626.4400000002</v>
      </c>
      <c r="G206" s="29">
        <v>97034.77</v>
      </c>
      <c r="H206" s="32">
        <f t="shared" ref="H206:M206" si="56">H207</f>
        <v>12</v>
      </c>
      <c r="I206" s="31">
        <f t="shared" si="56"/>
        <v>1164417.24</v>
      </c>
      <c r="J206" s="33">
        <f t="shared" si="56"/>
        <v>13</v>
      </c>
      <c r="K206" s="29">
        <f t="shared" si="56"/>
        <v>86013.55</v>
      </c>
      <c r="L206" s="32">
        <f t="shared" si="56"/>
        <v>28</v>
      </c>
      <c r="M206" s="34">
        <f t="shared" si="56"/>
        <v>2408379.4</v>
      </c>
      <c r="N206" s="35"/>
      <c r="O206" s="36"/>
      <c r="P206" s="37"/>
      <c r="Q206" s="38"/>
    </row>
    <row r="207" spans="1:17" s="52" customFormat="1" x14ac:dyDescent="0.25">
      <c r="A207" s="63" t="s">
        <v>285</v>
      </c>
      <c r="B207" s="40" t="s">
        <v>41</v>
      </c>
      <c r="C207" s="64" t="s">
        <v>23</v>
      </c>
      <c r="D207" s="65">
        <v>77330.460000000006</v>
      </c>
      <c r="E207" s="66">
        <v>14</v>
      </c>
      <c r="F207" s="67">
        <f>SUM(D207*E207)</f>
        <v>1082626.4400000002</v>
      </c>
      <c r="G207" s="65">
        <v>97034.77</v>
      </c>
      <c r="H207" s="68">
        <v>12</v>
      </c>
      <c r="I207" s="67">
        <f>G207*H207</f>
        <v>1164417.24</v>
      </c>
      <c r="J207" s="69">
        <v>13</v>
      </c>
      <c r="K207" s="65">
        <v>86013.55</v>
      </c>
      <c r="L207" s="68">
        <v>28</v>
      </c>
      <c r="M207" s="70">
        <f>K207*L207</f>
        <v>2408379.4</v>
      </c>
      <c r="N207" s="48">
        <f>K207-G207</f>
        <v>-11021.220000000001</v>
      </c>
      <c r="O207" s="49">
        <f>ROUND(K207/G207*100-100,2)</f>
        <v>-11.36</v>
      </c>
      <c r="P207" s="71">
        <f>L207-H207</f>
        <v>16</v>
      </c>
      <c r="Q207" s="72">
        <f>M207-I207</f>
        <v>1243962.1599999999</v>
      </c>
    </row>
    <row r="208" spans="1:17" s="84" customFormat="1" ht="15.75" customHeight="1" x14ac:dyDescent="0.25">
      <c r="A208" s="202" t="s">
        <v>286</v>
      </c>
      <c r="B208" s="202"/>
      <c r="C208" s="202"/>
      <c r="D208" s="75" t="s">
        <v>26</v>
      </c>
      <c r="E208" s="76">
        <f>SUM(E204+E206)</f>
        <v>19</v>
      </c>
      <c r="F208" s="77">
        <f>SUM(F204+F206)</f>
        <v>2219606.39</v>
      </c>
      <c r="G208" s="75" t="s">
        <v>26</v>
      </c>
      <c r="H208" s="76">
        <f>H204+H206</f>
        <v>14</v>
      </c>
      <c r="I208" s="77">
        <f>SUM(I204+I206)</f>
        <v>1708942.28</v>
      </c>
      <c r="J208" s="78"/>
      <c r="K208" s="75" t="s">
        <v>26</v>
      </c>
      <c r="L208" s="76">
        <f>L204+L206</f>
        <v>30</v>
      </c>
      <c r="M208" s="79">
        <f>SUM(M204+M206)</f>
        <v>2970552.6799999997</v>
      </c>
      <c r="N208" s="80" t="s">
        <v>26</v>
      </c>
      <c r="O208" s="81"/>
      <c r="P208" s="104">
        <f>L208-H208</f>
        <v>16</v>
      </c>
      <c r="Q208" s="83">
        <f>M208-I208</f>
        <v>1261610.3999999997</v>
      </c>
    </row>
    <row r="209" spans="1:17" s="6" customFormat="1" x14ac:dyDescent="0.25">
      <c r="A209" s="199" t="s">
        <v>287</v>
      </c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1"/>
    </row>
    <row r="210" spans="1:17" s="6" customFormat="1" ht="22.5" x14ac:dyDescent="0.25">
      <c r="A210" s="99" t="s">
        <v>288</v>
      </c>
      <c r="B210" s="126" t="s">
        <v>289</v>
      </c>
      <c r="C210" s="28" t="s">
        <v>23</v>
      </c>
      <c r="D210" s="29">
        <f t="shared" ref="D210:M210" si="57">D211</f>
        <v>0</v>
      </c>
      <c r="E210" s="30">
        <f t="shared" si="57"/>
        <v>0</v>
      </c>
      <c r="F210" s="31">
        <f t="shared" si="57"/>
        <v>0</v>
      </c>
      <c r="G210" s="29">
        <f t="shared" si="57"/>
        <v>0</v>
      </c>
      <c r="H210" s="30">
        <f t="shared" si="57"/>
        <v>0</v>
      </c>
      <c r="I210" s="31">
        <f t="shared" si="57"/>
        <v>0</v>
      </c>
      <c r="J210" s="33">
        <f t="shared" si="57"/>
        <v>0</v>
      </c>
      <c r="K210" s="29">
        <f t="shared" si="57"/>
        <v>42886.77</v>
      </c>
      <c r="L210" s="32">
        <f t="shared" si="57"/>
        <v>70</v>
      </c>
      <c r="M210" s="34">
        <f t="shared" si="57"/>
        <v>3002073.9</v>
      </c>
      <c r="N210" s="35"/>
      <c r="O210" s="36"/>
      <c r="P210" s="37"/>
      <c r="Q210" s="38"/>
    </row>
    <row r="211" spans="1:17" s="52" customFormat="1" x14ac:dyDescent="0.25">
      <c r="A211" s="100" t="s">
        <v>290</v>
      </c>
      <c r="B211" s="40" t="s">
        <v>41</v>
      </c>
      <c r="C211" s="64" t="s">
        <v>23</v>
      </c>
      <c r="D211" s="65">
        <v>0</v>
      </c>
      <c r="E211" s="66">
        <v>0</v>
      </c>
      <c r="F211" s="67">
        <f>SUM(D211*E211)</f>
        <v>0</v>
      </c>
      <c r="G211" s="65">
        <v>0</v>
      </c>
      <c r="H211" s="66">
        <v>0</v>
      </c>
      <c r="I211" s="67">
        <f>SUM(G211*H211)</f>
        <v>0</v>
      </c>
      <c r="J211" s="69">
        <v>0</v>
      </c>
      <c r="K211" s="65">
        <v>42886.77</v>
      </c>
      <c r="L211" s="68">
        <v>70</v>
      </c>
      <c r="M211" s="70">
        <f>K211*L211</f>
        <v>3002073.9</v>
      </c>
      <c r="N211" s="92" t="s">
        <v>26</v>
      </c>
      <c r="O211" s="49"/>
      <c r="P211" s="95">
        <f>L211-H211</f>
        <v>70</v>
      </c>
      <c r="Q211" s="96">
        <f>M211-I211</f>
        <v>3002073.9</v>
      </c>
    </row>
    <row r="212" spans="1:17" s="6" customFormat="1" ht="33.75" x14ac:dyDescent="0.25">
      <c r="A212" s="26" t="s">
        <v>291</v>
      </c>
      <c r="B212" s="126" t="s">
        <v>292</v>
      </c>
      <c r="C212" s="28" t="s">
        <v>23</v>
      </c>
      <c r="D212" s="29">
        <f t="shared" ref="D212:M212" si="58">D213</f>
        <v>0</v>
      </c>
      <c r="E212" s="30">
        <f t="shared" si="58"/>
        <v>0</v>
      </c>
      <c r="F212" s="31">
        <f t="shared" si="58"/>
        <v>0</v>
      </c>
      <c r="G212" s="29">
        <f t="shared" si="58"/>
        <v>0</v>
      </c>
      <c r="H212" s="30">
        <f t="shared" si="58"/>
        <v>0</v>
      </c>
      <c r="I212" s="31">
        <f t="shared" si="58"/>
        <v>0</v>
      </c>
      <c r="J212" s="33">
        <f t="shared" si="58"/>
        <v>0</v>
      </c>
      <c r="K212" s="29">
        <f t="shared" si="58"/>
        <v>138649.39000000001</v>
      </c>
      <c r="L212" s="32">
        <f t="shared" si="58"/>
        <v>38</v>
      </c>
      <c r="M212" s="34">
        <f t="shared" si="58"/>
        <v>5268676.82</v>
      </c>
      <c r="N212" s="35"/>
      <c r="O212" s="36"/>
      <c r="P212" s="37"/>
      <c r="Q212" s="38"/>
    </row>
    <row r="213" spans="1:17" s="52" customFormat="1" x14ac:dyDescent="0.25">
      <c r="A213" s="63" t="s">
        <v>293</v>
      </c>
      <c r="B213" s="40" t="s">
        <v>41</v>
      </c>
      <c r="C213" s="64" t="s">
        <v>23</v>
      </c>
      <c r="D213" s="65">
        <v>0</v>
      </c>
      <c r="E213" s="66">
        <v>0</v>
      </c>
      <c r="F213" s="67">
        <f>SUM(D213*E213)</f>
        <v>0</v>
      </c>
      <c r="G213" s="65">
        <v>0</v>
      </c>
      <c r="H213" s="66">
        <v>0</v>
      </c>
      <c r="I213" s="67">
        <f>SUM(G213*H213)</f>
        <v>0</v>
      </c>
      <c r="J213" s="69">
        <v>0</v>
      </c>
      <c r="K213" s="65">
        <v>138649.39000000001</v>
      </c>
      <c r="L213" s="68">
        <v>38</v>
      </c>
      <c r="M213" s="70">
        <f>K213*L213</f>
        <v>5268676.82</v>
      </c>
      <c r="N213" s="92" t="s">
        <v>26</v>
      </c>
      <c r="O213" s="49"/>
      <c r="P213" s="95">
        <f>L213-H213</f>
        <v>38</v>
      </c>
      <c r="Q213" s="96">
        <f>M213-I213</f>
        <v>5268676.82</v>
      </c>
    </row>
    <row r="214" spans="1:17" s="84" customFormat="1" ht="10.5" x14ac:dyDescent="0.25">
      <c r="A214" s="214" t="s">
        <v>294</v>
      </c>
      <c r="B214" s="215"/>
      <c r="C214" s="216"/>
      <c r="D214" s="127" t="s">
        <v>26</v>
      </c>
      <c r="E214" s="128">
        <f>SUM(E210+E212)</f>
        <v>0</v>
      </c>
      <c r="F214" s="129">
        <f>SUM(F210+F212)</f>
        <v>0</v>
      </c>
      <c r="G214" s="127" t="s">
        <v>26</v>
      </c>
      <c r="H214" s="128">
        <f>SUM(H210+H212)</f>
        <v>0</v>
      </c>
      <c r="I214" s="129">
        <f>SUM(I210+I212)</f>
        <v>0</v>
      </c>
      <c r="J214" s="130"/>
      <c r="K214" s="127" t="s">
        <v>26</v>
      </c>
      <c r="L214" s="128">
        <f>SUM(L210+L212)</f>
        <v>108</v>
      </c>
      <c r="M214" s="131">
        <f>SUM(M210+M212)</f>
        <v>8270750.7200000007</v>
      </c>
      <c r="N214" s="132" t="s">
        <v>26</v>
      </c>
      <c r="O214" s="133"/>
      <c r="P214" s="134">
        <f>L214-H214</f>
        <v>108</v>
      </c>
      <c r="Q214" s="135">
        <f>M214-I214</f>
        <v>8270750.7200000007</v>
      </c>
    </row>
    <row r="215" spans="1:17" s="6" customFormat="1" ht="13.5" customHeight="1" x14ac:dyDescent="0.25">
      <c r="A215" s="199" t="s">
        <v>528</v>
      </c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1"/>
    </row>
    <row r="216" spans="1:17" s="6" customFormat="1" ht="38.25" customHeight="1" x14ac:dyDescent="0.25">
      <c r="A216" s="26" t="s">
        <v>295</v>
      </c>
      <c r="B216" s="27" t="s">
        <v>296</v>
      </c>
      <c r="C216" s="28" t="s">
        <v>23</v>
      </c>
      <c r="D216" s="29">
        <v>240886.06</v>
      </c>
      <c r="E216" s="30">
        <v>13</v>
      </c>
      <c r="F216" s="31">
        <f>SUM(F217)</f>
        <v>3131518.78</v>
      </c>
      <c r="G216" s="29">
        <v>685197.33</v>
      </c>
      <c r="H216" s="32">
        <f t="shared" ref="H216:M216" si="59">H217</f>
        <v>18</v>
      </c>
      <c r="I216" s="31">
        <f t="shared" si="59"/>
        <v>12333551.939999999</v>
      </c>
      <c r="J216" s="33">
        <f t="shared" si="59"/>
        <v>13</v>
      </c>
      <c r="K216" s="29">
        <f t="shared" si="59"/>
        <v>651980.21</v>
      </c>
      <c r="L216" s="32">
        <f t="shared" si="59"/>
        <v>20</v>
      </c>
      <c r="M216" s="34">
        <f t="shared" si="59"/>
        <v>13039604.199999999</v>
      </c>
      <c r="N216" s="35"/>
      <c r="O216" s="36"/>
      <c r="P216" s="37"/>
      <c r="Q216" s="38"/>
    </row>
    <row r="217" spans="1:17" s="52" customFormat="1" x14ac:dyDescent="0.25">
      <c r="A217" s="63" t="s">
        <v>297</v>
      </c>
      <c r="B217" s="40" t="s">
        <v>298</v>
      </c>
      <c r="C217" s="64" t="s">
        <v>23</v>
      </c>
      <c r="D217" s="65">
        <v>240886.06</v>
      </c>
      <c r="E217" s="66">
        <v>13</v>
      </c>
      <c r="F217" s="67">
        <f>SUM(D217*E217)</f>
        <v>3131518.78</v>
      </c>
      <c r="G217" s="65">
        <v>685197.33</v>
      </c>
      <c r="H217" s="68">
        <v>18</v>
      </c>
      <c r="I217" s="67">
        <f>G217*H217</f>
        <v>12333551.939999999</v>
      </c>
      <c r="J217" s="69">
        <v>13</v>
      </c>
      <c r="K217" s="65">
        <v>651980.21</v>
      </c>
      <c r="L217" s="68">
        <v>20</v>
      </c>
      <c r="M217" s="70">
        <f>K217*L217</f>
        <v>13039604.199999999</v>
      </c>
      <c r="N217" s="48">
        <f>K217-G217</f>
        <v>-33217.119999999995</v>
      </c>
      <c r="O217" s="49">
        <f>ROUND(K217/G217*100-100,2)</f>
        <v>-4.8499999999999996</v>
      </c>
      <c r="P217" s="71">
        <f>L217-H217</f>
        <v>2</v>
      </c>
      <c r="Q217" s="72">
        <f>M217-I217</f>
        <v>706052.25999999978</v>
      </c>
    </row>
    <row r="218" spans="1:17" s="6" customFormat="1" ht="33.75" x14ac:dyDescent="0.25">
      <c r="A218" s="26" t="s">
        <v>299</v>
      </c>
      <c r="B218" s="27" t="s">
        <v>300</v>
      </c>
      <c r="C218" s="28" t="s">
        <v>23</v>
      </c>
      <c r="D218" s="29">
        <v>136007.9</v>
      </c>
      <c r="E218" s="30">
        <v>40</v>
      </c>
      <c r="F218" s="31">
        <f>SUM(F219)</f>
        <v>5440316</v>
      </c>
      <c r="G218" s="29">
        <v>222298.99</v>
      </c>
      <c r="H218" s="32">
        <f t="shared" ref="H218:M218" si="60">H219</f>
        <v>50</v>
      </c>
      <c r="I218" s="31">
        <f t="shared" si="60"/>
        <v>11114949.5</v>
      </c>
      <c r="J218" s="33">
        <f t="shared" si="60"/>
        <v>56</v>
      </c>
      <c r="K218" s="29">
        <f t="shared" si="60"/>
        <v>220238.67</v>
      </c>
      <c r="L218" s="32">
        <f t="shared" si="60"/>
        <v>62</v>
      </c>
      <c r="M218" s="34">
        <f t="shared" si="60"/>
        <v>13654797.540000001</v>
      </c>
      <c r="N218" s="35"/>
      <c r="O218" s="36"/>
      <c r="P218" s="37"/>
      <c r="Q218" s="38"/>
    </row>
    <row r="219" spans="1:17" s="52" customFormat="1" x14ac:dyDescent="0.25">
      <c r="A219" s="63" t="s">
        <v>301</v>
      </c>
      <c r="B219" s="40" t="s">
        <v>298</v>
      </c>
      <c r="C219" s="64" t="s">
        <v>23</v>
      </c>
      <c r="D219" s="65">
        <v>136007.9</v>
      </c>
      <c r="E219" s="66">
        <v>40</v>
      </c>
      <c r="F219" s="67">
        <f>SUM(D219*E219)</f>
        <v>5440316</v>
      </c>
      <c r="G219" s="65">
        <v>222298.99</v>
      </c>
      <c r="H219" s="68">
        <v>50</v>
      </c>
      <c r="I219" s="67">
        <f>G219*H219</f>
        <v>11114949.5</v>
      </c>
      <c r="J219" s="69">
        <v>56</v>
      </c>
      <c r="K219" s="65">
        <v>220238.67</v>
      </c>
      <c r="L219" s="68">
        <v>62</v>
      </c>
      <c r="M219" s="70">
        <f>K219*L219</f>
        <v>13654797.540000001</v>
      </c>
      <c r="N219" s="48">
        <f>K219-G219</f>
        <v>-2060.3199999999779</v>
      </c>
      <c r="O219" s="49">
        <f>ROUND(K219/G219*100-100,2)</f>
        <v>-0.93</v>
      </c>
      <c r="P219" s="71">
        <f>L219-H219</f>
        <v>12</v>
      </c>
      <c r="Q219" s="72">
        <f>M219-I219</f>
        <v>2539848.040000001</v>
      </c>
    </row>
    <row r="220" spans="1:17" s="84" customFormat="1" ht="10.5" x14ac:dyDescent="0.25">
      <c r="A220" s="211" t="s">
        <v>302</v>
      </c>
      <c r="B220" s="212"/>
      <c r="C220" s="213"/>
      <c r="D220" s="75" t="s">
        <v>26</v>
      </c>
      <c r="E220" s="76">
        <f>SUM(E216+E218)</f>
        <v>53</v>
      </c>
      <c r="F220" s="77">
        <f>SUM(F216+F218)</f>
        <v>8571834.7799999993</v>
      </c>
      <c r="G220" s="75" t="s">
        <v>26</v>
      </c>
      <c r="H220" s="76">
        <f>H216+H218</f>
        <v>68</v>
      </c>
      <c r="I220" s="77">
        <f>SUM(I216+I218)</f>
        <v>23448501.439999998</v>
      </c>
      <c r="J220" s="78"/>
      <c r="K220" s="75" t="s">
        <v>26</v>
      </c>
      <c r="L220" s="76">
        <f>L216+L218</f>
        <v>82</v>
      </c>
      <c r="M220" s="79">
        <f>SUM(M216+M218)</f>
        <v>26694401.740000002</v>
      </c>
      <c r="N220" s="80" t="s">
        <v>26</v>
      </c>
      <c r="O220" s="81"/>
      <c r="P220" s="104">
        <f>L220-H220</f>
        <v>14</v>
      </c>
      <c r="Q220" s="83">
        <f>M220-I220</f>
        <v>3245900.3000000045</v>
      </c>
    </row>
    <row r="221" spans="1:17" s="6" customFormat="1" x14ac:dyDescent="0.25">
      <c r="A221" s="199" t="s">
        <v>529</v>
      </c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1"/>
    </row>
    <row r="222" spans="1:17" s="6" customFormat="1" ht="33.75" x14ac:dyDescent="0.25">
      <c r="A222" s="26" t="s">
        <v>303</v>
      </c>
      <c r="B222" s="27" t="s">
        <v>304</v>
      </c>
      <c r="C222" s="28" t="s">
        <v>23</v>
      </c>
      <c r="D222" s="29">
        <v>56471.92</v>
      </c>
      <c r="E222" s="30">
        <v>78</v>
      </c>
      <c r="F222" s="31">
        <f>SUM(F223)</f>
        <v>4404809.76</v>
      </c>
      <c r="G222" s="29">
        <v>52106.37</v>
      </c>
      <c r="H222" s="32">
        <f t="shared" ref="H222:M222" si="61">H223</f>
        <v>60</v>
      </c>
      <c r="I222" s="31">
        <f t="shared" si="61"/>
        <v>3126382.2</v>
      </c>
      <c r="J222" s="33">
        <f t="shared" si="61"/>
        <v>69</v>
      </c>
      <c r="K222" s="29">
        <f t="shared" si="61"/>
        <v>63309.09</v>
      </c>
      <c r="L222" s="32">
        <f t="shared" si="61"/>
        <v>78</v>
      </c>
      <c r="M222" s="34">
        <f t="shared" si="61"/>
        <v>4938109.0199999996</v>
      </c>
      <c r="N222" s="35"/>
      <c r="O222" s="36"/>
      <c r="P222" s="37"/>
      <c r="Q222" s="38"/>
    </row>
    <row r="223" spans="1:17" s="52" customFormat="1" x14ac:dyDescent="0.25">
      <c r="A223" s="63" t="s">
        <v>305</v>
      </c>
      <c r="B223" s="40" t="s">
        <v>41</v>
      </c>
      <c r="C223" s="64" t="s">
        <v>23</v>
      </c>
      <c r="D223" s="65">
        <v>56471.92</v>
      </c>
      <c r="E223" s="66">
        <v>78</v>
      </c>
      <c r="F223" s="67">
        <f>SUM(D223*E223)</f>
        <v>4404809.76</v>
      </c>
      <c r="G223" s="65">
        <v>52106.37</v>
      </c>
      <c r="H223" s="68">
        <v>60</v>
      </c>
      <c r="I223" s="67">
        <f>G223*H223</f>
        <v>3126382.2</v>
      </c>
      <c r="J223" s="69">
        <v>69</v>
      </c>
      <c r="K223" s="65">
        <v>63309.09</v>
      </c>
      <c r="L223" s="68">
        <v>78</v>
      </c>
      <c r="M223" s="70">
        <f>K223*L223</f>
        <v>4938109.0199999996</v>
      </c>
      <c r="N223" s="48">
        <f>K223-G223</f>
        <v>11202.719999999994</v>
      </c>
      <c r="O223" s="49">
        <f>ROUND(K223/G223*100-100,2)</f>
        <v>21.5</v>
      </c>
      <c r="P223" s="71">
        <f>L223-H223</f>
        <v>18</v>
      </c>
      <c r="Q223" s="72">
        <f>M223-I223</f>
        <v>1811726.8199999994</v>
      </c>
    </row>
    <row r="224" spans="1:17" s="6" customFormat="1" ht="22.5" x14ac:dyDescent="0.25">
      <c r="A224" s="26" t="s">
        <v>306</v>
      </c>
      <c r="B224" s="27" t="s">
        <v>307</v>
      </c>
      <c r="C224" s="28" t="s">
        <v>23</v>
      </c>
      <c r="D224" s="29">
        <v>26674.02</v>
      </c>
      <c r="E224" s="30">
        <v>80</v>
      </c>
      <c r="F224" s="31">
        <f>SUM(F225)</f>
        <v>2133921.6</v>
      </c>
      <c r="G224" s="29">
        <v>27957.5</v>
      </c>
      <c r="H224" s="32">
        <f t="shared" ref="H224:M224" si="62">H225</f>
        <v>60</v>
      </c>
      <c r="I224" s="31">
        <f t="shared" si="62"/>
        <v>1677450</v>
      </c>
      <c r="J224" s="33">
        <f t="shared" si="62"/>
        <v>40</v>
      </c>
      <c r="K224" s="29">
        <f t="shared" si="62"/>
        <v>29366.23</v>
      </c>
      <c r="L224" s="32">
        <f t="shared" si="62"/>
        <v>41</v>
      </c>
      <c r="M224" s="34">
        <f t="shared" si="62"/>
        <v>1204015.43</v>
      </c>
      <c r="N224" s="35"/>
      <c r="O224" s="36"/>
      <c r="P224" s="37"/>
      <c r="Q224" s="38"/>
    </row>
    <row r="225" spans="1:17" s="52" customFormat="1" x14ac:dyDescent="0.25">
      <c r="A225" s="63" t="s">
        <v>308</v>
      </c>
      <c r="B225" s="40" t="s">
        <v>41</v>
      </c>
      <c r="C225" s="64" t="s">
        <v>23</v>
      </c>
      <c r="D225" s="65">
        <v>26674.02</v>
      </c>
      <c r="E225" s="66">
        <v>80</v>
      </c>
      <c r="F225" s="67">
        <f>SUM(D225*E225)</f>
        <v>2133921.6</v>
      </c>
      <c r="G225" s="65">
        <v>27957.5</v>
      </c>
      <c r="H225" s="68">
        <v>60</v>
      </c>
      <c r="I225" s="67">
        <f>G225*H225</f>
        <v>1677450</v>
      </c>
      <c r="J225" s="69">
        <v>40</v>
      </c>
      <c r="K225" s="65">
        <v>29366.23</v>
      </c>
      <c r="L225" s="68">
        <v>41</v>
      </c>
      <c r="M225" s="70">
        <f>K225*L225</f>
        <v>1204015.43</v>
      </c>
      <c r="N225" s="48">
        <f>K225-G225</f>
        <v>1408.7299999999996</v>
      </c>
      <c r="O225" s="49">
        <f>ROUND(K225/G225*100-100,2)</f>
        <v>5.04</v>
      </c>
      <c r="P225" s="71">
        <f>L225-H225</f>
        <v>-19</v>
      </c>
      <c r="Q225" s="72">
        <f>M225-I225</f>
        <v>-473434.57000000007</v>
      </c>
    </row>
    <row r="226" spans="1:17" s="84" customFormat="1" ht="10.5" x14ac:dyDescent="0.25">
      <c r="A226" s="211" t="s">
        <v>309</v>
      </c>
      <c r="B226" s="212"/>
      <c r="C226" s="213"/>
      <c r="D226" s="75" t="s">
        <v>26</v>
      </c>
      <c r="E226" s="76">
        <f>SUM(E222+E224)</f>
        <v>158</v>
      </c>
      <c r="F226" s="77">
        <f>SUM(F222+F224)</f>
        <v>6538731.3599999994</v>
      </c>
      <c r="G226" s="75" t="s">
        <v>26</v>
      </c>
      <c r="H226" s="76">
        <f>H222+H224</f>
        <v>120</v>
      </c>
      <c r="I226" s="77">
        <f>SUM(I222+I224)</f>
        <v>4803832.2</v>
      </c>
      <c r="J226" s="78"/>
      <c r="K226" s="75" t="s">
        <v>26</v>
      </c>
      <c r="L226" s="76">
        <f>L222+L224</f>
        <v>119</v>
      </c>
      <c r="M226" s="79">
        <f>SUM(M222+M224)</f>
        <v>6142124.4499999993</v>
      </c>
      <c r="N226" s="80" t="s">
        <v>26</v>
      </c>
      <c r="O226" s="81"/>
      <c r="P226" s="104">
        <f>L226-H226</f>
        <v>-1</v>
      </c>
      <c r="Q226" s="83">
        <f>M226-I226</f>
        <v>1338292.2499999991</v>
      </c>
    </row>
    <row r="227" spans="1:17" s="6" customFormat="1" x14ac:dyDescent="0.25">
      <c r="A227" s="199" t="s">
        <v>530</v>
      </c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1"/>
    </row>
    <row r="228" spans="1:17" s="6" customFormat="1" ht="33.75" x14ac:dyDescent="0.25">
      <c r="A228" s="99" t="s">
        <v>310</v>
      </c>
      <c r="B228" s="27" t="s">
        <v>311</v>
      </c>
      <c r="C228" s="28" t="s">
        <v>23</v>
      </c>
      <c r="D228" s="29">
        <f>D229</f>
        <v>0</v>
      </c>
      <c r="E228" s="30">
        <f>E229</f>
        <v>0</v>
      </c>
      <c r="F228" s="31">
        <f>F229</f>
        <v>0</v>
      </c>
      <c r="G228" s="29">
        <f t="shared" ref="G228:M228" si="63">G229</f>
        <v>24653.94</v>
      </c>
      <c r="H228" s="136">
        <f t="shared" si="63"/>
        <v>221</v>
      </c>
      <c r="I228" s="31">
        <f t="shared" si="63"/>
        <v>5448520.7399999993</v>
      </c>
      <c r="J228" s="33">
        <f t="shared" si="63"/>
        <v>250</v>
      </c>
      <c r="K228" s="29">
        <f t="shared" si="63"/>
        <v>28766.94</v>
      </c>
      <c r="L228" s="30">
        <f t="shared" si="63"/>
        <v>282</v>
      </c>
      <c r="M228" s="34">
        <f t="shared" si="63"/>
        <v>8112277.0800000001</v>
      </c>
      <c r="N228" s="35"/>
      <c r="O228" s="36"/>
      <c r="P228" s="37"/>
      <c r="Q228" s="38"/>
    </row>
    <row r="229" spans="1:17" s="52" customFormat="1" x14ac:dyDescent="0.25">
      <c r="A229" s="100" t="s">
        <v>312</v>
      </c>
      <c r="B229" s="40" t="s">
        <v>62</v>
      </c>
      <c r="C229" s="64" t="s">
        <v>23</v>
      </c>
      <c r="D229" s="65">
        <v>0</v>
      </c>
      <c r="E229" s="66">
        <v>0</v>
      </c>
      <c r="F229" s="67">
        <f>SUM(D229*E229)</f>
        <v>0</v>
      </c>
      <c r="G229" s="65">
        <v>24653.94</v>
      </c>
      <c r="H229" s="137">
        <v>221</v>
      </c>
      <c r="I229" s="67">
        <f>G229*H229</f>
        <v>5448520.7399999993</v>
      </c>
      <c r="J229" s="69">
        <v>250</v>
      </c>
      <c r="K229" s="65">
        <v>28766.94</v>
      </c>
      <c r="L229" s="66">
        <v>282</v>
      </c>
      <c r="M229" s="70">
        <f>K229*L229</f>
        <v>8112277.0800000001</v>
      </c>
      <c r="N229" s="92">
        <f>K229-G229</f>
        <v>4113</v>
      </c>
      <c r="O229" s="49">
        <f>ROUND(K229/G229*100-100,2)</f>
        <v>16.68</v>
      </c>
      <c r="P229" s="95">
        <f>L229-H229</f>
        <v>61</v>
      </c>
      <c r="Q229" s="96">
        <f>M229-I229</f>
        <v>2663756.3400000008</v>
      </c>
    </row>
    <row r="230" spans="1:17" s="6" customFormat="1" ht="37.5" customHeight="1" x14ac:dyDescent="0.25">
      <c r="A230" s="26" t="s">
        <v>313</v>
      </c>
      <c r="B230" s="27" t="s">
        <v>314</v>
      </c>
      <c r="C230" s="28" t="s">
        <v>23</v>
      </c>
      <c r="D230" s="29">
        <v>53254.3</v>
      </c>
      <c r="E230" s="30">
        <v>48</v>
      </c>
      <c r="F230" s="31">
        <f>SUM(F231)</f>
        <v>2556206.4000000004</v>
      </c>
      <c r="G230" s="29">
        <v>76677.42</v>
      </c>
      <c r="H230" s="32">
        <f t="shared" ref="H230:M230" si="64">H231</f>
        <v>48</v>
      </c>
      <c r="I230" s="31">
        <f t="shared" si="64"/>
        <v>3680516.16</v>
      </c>
      <c r="J230" s="33">
        <f t="shared" si="64"/>
        <v>62</v>
      </c>
      <c r="K230" s="29">
        <f t="shared" si="64"/>
        <v>124147.03</v>
      </c>
      <c r="L230" s="32">
        <f t="shared" si="64"/>
        <v>58</v>
      </c>
      <c r="M230" s="34">
        <f t="shared" si="64"/>
        <v>7200527.7400000002</v>
      </c>
      <c r="N230" s="35"/>
      <c r="O230" s="36"/>
      <c r="P230" s="37"/>
      <c r="Q230" s="38"/>
    </row>
    <row r="231" spans="1:17" s="52" customFormat="1" x14ac:dyDescent="0.25">
      <c r="A231" s="63" t="s">
        <v>315</v>
      </c>
      <c r="B231" s="40" t="s">
        <v>62</v>
      </c>
      <c r="C231" s="64" t="s">
        <v>23</v>
      </c>
      <c r="D231" s="65">
        <v>53254.3</v>
      </c>
      <c r="E231" s="66">
        <v>48</v>
      </c>
      <c r="F231" s="67">
        <f>SUM(D231*E231)</f>
        <v>2556206.4000000004</v>
      </c>
      <c r="G231" s="65">
        <v>76677.42</v>
      </c>
      <c r="H231" s="68">
        <v>48</v>
      </c>
      <c r="I231" s="67">
        <f>G231*H231</f>
        <v>3680516.16</v>
      </c>
      <c r="J231" s="69">
        <v>62</v>
      </c>
      <c r="K231" s="65">
        <v>124147.03</v>
      </c>
      <c r="L231" s="68">
        <v>58</v>
      </c>
      <c r="M231" s="70">
        <f>K231*L231</f>
        <v>7200527.7400000002</v>
      </c>
      <c r="N231" s="92">
        <f>K231-G231</f>
        <v>47469.61</v>
      </c>
      <c r="O231" s="98">
        <f>ROUND(K231/G231*100-100,2)</f>
        <v>61.91</v>
      </c>
      <c r="P231" s="95">
        <f>L231-H231</f>
        <v>10</v>
      </c>
      <c r="Q231" s="96">
        <f>M231-I231</f>
        <v>3520011.58</v>
      </c>
    </row>
    <row r="232" spans="1:17" s="6" customFormat="1" ht="33.75" x14ac:dyDescent="0.25">
      <c r="A232" s="26" t="s">
        <v>316</v>
      </c>
      <c r="B232" s="27" t="s">
        <v>317</v>
      </c>
      <c r="C232" s="28" t="s">
        <v>23</v>
      </c>
      <c r="D232" s="29">
        <f>D233</f>
        <v>0</v>
      </c>
      <c r="E232" s="30">
        <f>E233</f>
        <v>0</v>
      </c>
      <c r="F232" s="31">
        <f>F233</f>
        <v>0</v>
      </c>
      <c r="G232" s="29">
        <v>351360.44</v>
      </c>
      <c r="H232" s="32">
        <f t="shared" ref="H232:M232" si="65">H233</f>
        <v>11</v>
      </c>
      <c r="I232" s="31">
        <f t="shared" si="65"/>
        <v>3864964.84</v>
      </c>
      <c r="J232" s="33">
        <f t="shared" si="65"/>
        <v>11</v>
      </c>
      <c r="K232" s="29">
        <f t="shared" si="65"/>
        <v>456161.36</v>
      </c>
      <c r="L232" s="32">
        <f t="shared" si="65"/>
        <v>13</v>
      </c>
      <c r="M232" s="34">
        <f t="shared" si="65"/>
        <v>5930097.6799999997</v>
      </c>
      <c r="N232" s="35"/>
      <c r="O232" s="36"/>
      <c r="P232" s="37"/>
      <c r="Q232" s="38"/>
    </row>
    <row r="233" spans="1:17" s="52" customFormat="1" x14ac:dyDescent="0.25">
      <c r="A233" s="63" t="s">
        <v>318</v>
      </c>
      <c r="B233" s="40" t="s">
        <v>62</v>
      </c>
      <c r="C233" s="64" t="s">
        <v>23</v>
      </c>
      <c r="D233" s="65">
        <v>0</v>
      </c>
      <c r="E233" s="66">
        <v>0</v>
      </c>
      <c r="F233" s="67">
        <f>SUM(D233*E233)</f>
        <v>0</v>
      </c>
      <c r="G233" s="65">
        <v>351360.44</v>
      </c>
      <c r="H233" s="68">
        <v>11</v>
      </c>
      <c r="I233" s="67">
        <f>G233*H233</f>
        <v>3864964.84</v>
      </c>
      <c r="J233" s="69">
        <v>11</v>
      </c>
      <c r="K233" s="65">
        <v>456161.36</v>
      </c>
      <c r="L233" s="68">
        <v>13</v>
      </c>
      <c r="M233" s="70">
        <f>K233*L233</f>
        <v>5930097.6799999997</v>
      </c>
      <c r="N233" s="48">
        <f>K233-G233</f>
        <v>104800.91999999998</v>
      </c>
      <c r="O233" s="98">
        <f>ROUND(K233/G233*100-100,2)</f>
        <v>29.83</v>
      </c>
      <c r="P233" s="71">
        <f>L233-H233</f>
        <v>2</v>
      </c>
      <c r="Q233" s="72">
        <f>M233-I233</f>
        <v>2065132.8399999999</v>
      </c>
    </row>
    <row r="234" spans="1:17" s="84" customFormat="1" ht="10.5" x14ac:dyDescent="0.25">
      <c r="A234" s="211" t="s">
        <v>319</v>
      </c>
      <c r="B234" s="212"/>
      <c r="C234" s="213"/>
      <c r="D234" s="75" t="s">
        <v>26</v>
      </c>
      <c r="E234" s="76">
        <f>SUM(E228+E230+E232)</f>
        <v>48</v>
      </c>
      <c r="F234" s="77">
        <f>SUM(F228+F230+F232)</f>
        <v>2556206.4000000004</v>
      </c>
      <c r="G234" s="75" t="s">
        <v>26</v>
      </c>
      <c r="H234" s="76">
        <f>SUM(H228+H230+H232)</f>
        <v>280</v>
      </c>
      <c r="I234" s="77">
        <f>SUM(I228+I230+I232)</f>
        <v>12994001.739999998</v>
      </c>
      <c r="J234" s="78"/>
      <c r="K234" s="75" t="s">
        <v>26</v>
      </c>
      <c r="L234" s="76">
        <f>SUM(L228+L230+L232)</f>
        <v>353</v>
      </c>
      <c r="M234" s="79">
        <f>SUM(M228+M230+M232)</f>
        <v>21242902.5</v>
      </c>
      <c r="N234" s="80" t="s">
        <v>26</v>
      </c>
      <c r="O234" s="81"/>
      <c r="P234" s="104">
        <f>L234-H234</f>
        <v>73</v>
      </c>
      <c r="Q234" s="83">
        <f>M234-I234</f>
        <v>8248900.7600000016</v>
      </c>
    </row>
    <row r="235" spans="1:17" s="6" customFormat="1" x14ac:dyDescent="0.25">
      <c r="A235" s="199" t="s">
        <v>531</v>
      </c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1"/>
    </row>
    <row r="236" spans="1:17" s="6" customFormat="1" ht="27.75" customHeight="1" x14ac:dyDescent="0.25">
      <c r="A236" s="26" t="s">
        <v>320</v>
      </c>
      <c r="B236" s="27" t="s">
        <v>321</v>
      </c>
      <c r="C236" s="28" t="s">
        <v>23</v>
      </c>
      <c r="D236" s="29">
        <v>253017.11</v>
      </c>
      <c r="E236" s="30">
        <v>25</v>
      </c>
      <c r="F236" s="31">
        <f>SUM(F237)</f>
        <v>6325427.75</v>
      </c>
      <c r="G236" s="29">
        <f>G237</f>
        <v>0</v>
      </c>
      <c r="H236" s="30">
        <f>H237</f>
        <v>0</v>
      </c>
      <c r="I236" s="31">
        <f>I237</f>
        <v>0</v>
      </c>
      <c r="J236" s="138"/>
      <c r="K236" s="29">
        <f>K237</f>
        <v>0</v>
      </c>
      <c r="L236" s="30">
        <f>L237</f>
        <v>0</v>
      </c>
      <c r="M236" s="34">
        <f>M237</f>
        <v>0</v>
      </c>
      <c r="N236" s="35"/>
      <c r="O236" s="36"/>
      <c r="P236" s="37"/>
      <c r="Q236" s="38"/>
    </row>
    <row r="237" spans="1:17" s="52" customFormat="1" x14ac:dyDescent="0.25">
      <c r="A237" s="63" t="s">
        <v>322</v>
      </c>
      <c r="B237" s="40" t="s">
        <v>298</v>
      </c>
      <c r="C237" s="64" t="s">
        <v>23</v>
      </c>
      <c r="D237" s="65">
        <v>253017.11</v>
      </c>
      <c r="E237" s="66">
        <v>25</v>
      </c>
      <c r="F237" s="67">
        <f>SUM(D237*E237)</f>
        <v>6325427.75</v>
      </c>
      <c r="G237" s="65">
        <v>0</v>
      </c>
      <c r="H237" s="66">
        <v>0</v>
      </c>
      <c r="I237" s="67">
        <f>SUM(G237*H237)</f>
        <v>0</v>
      </c>
      <c r="J237" s="102"/>
      <c r="K237" s="65">
        <v>0</v>
      </c>
      <c r="L237" s="66">
        <v>0</v>
      </c>
      <c r="M237" s="70">
        <f>SUM(K237*L237)</f>
        <v>0</v>
      </c>
      <c r="N237" s="92" t="s">
        <v>26</v>
      </c>
      <c r="O237" s="125"/>
      <c r="P237" s="95">
        <f>L237-H237</f>
        <v>0</v>
      </c>
      <c r="Q237" s="96">
        <f>M237-I237</f>
        <v>0</v>
      </c>
    </row>
    <row r="238" spans="1:17" s="6" customFormat="1" ht="33.75" x14ac:dyDescent="0.25">
      <c r="A238" s="26" t="s">
        <v>323</v>
      </c>
      <c r="B238" s="27" t="s">
        <v>324</v>
      </c>
      <c r="C238" s="28" t="s">
        <v>23</v>
      </c>
      <c r="D238" s="29">
        <v>168961.94</v>
      </c>
      <c r="E238" s="30">
        <v>75</v>
      </c>
      <c r="F238" s="31">
        <f>SUM(F239)</f>
        <v>12672145.5</v>
      </c>
      <c r="G238" s="29">
        <v>245638.32</v>
      </c>
      <c r="H238" s="32">
        <f t="shared" ref="H238:M238" si="66">H239</f>
        <v>105</v>
      </c>
      <c r="I238" s="31">
        <f t="shared" si="66"/>
        <v>25792023.600000001</v>
      </c>
      <c r="J238" s="138">
        <f t="shared" si="66"/>
        <v>158</v>
      </c>
      <c r="K238" s="29">
        <f t="shared" si="66"/>
        <v>294131.65999999997</v>
      </c>
      <c r="L238" s="32">
        <f t="shared" si="66"/>
        <v>142</v>
      </c>
      <c r="M238" s="34">
        <f t="shared" si="66"/>
        <v>41766695.719999999</v>
      </c>
      <c r="N238" s="35"/>
      <c r="O238" s="36"/>
      <c r="P238" s="37"/>
      <c r="Q238" s="38"/>
    </row>
    <row r="239" spans="1:17" s="52" customFormat="1" x14ac:dyDescent="0.25">
      <c r="A239" s="63" t="s">
        <v>325</v>
      </c>
      <c r="B239" s="40" t="s">
        <v>298</v>
      </c>
      <c r="C239" s="64" t="s">
        <v>23</v>
      </c>
      <c r="D239" s="65">
        <v>168961.94</v>
      </c>
      <c r="E239" s="66">
        <v>75</v>
      </c>
      <c r="F239" s="67">
        <f>SUM(D239*E239)</f>
        <v>12672145.5</v>
      </c>
      <c r="G239" s="65">
        <v>245638.32</v>
      </c>
      <c r="H239" s="68">
        <v>105</v>
      </c>
      <c r="I239" s="67">
        <f>G239*H239</f>
        <v>25792023.600000001</v>
      </c>
      <c r="J239" s="102">
        <v>158</v>
      </c>
      <c r="K239" s="65">
        <v>294131.65999999997</v>
      </c>
      <c r="L239" s="68">
        <v>142</v>
      </c>
      <c r="M239" s="70">
        <f>K239*L239</f>
        <v>41766695.719999999</v>
      </c>
      <c r="N239" s="92">
        <f>K239-G239</f>
        <v>48493.339999999967</v>
      </c>
      <c r="O239" s="49">
        <f>ROUND(K239/G239*100-100,2)</f>
        <v>19.739999999999998</v>
      </c>
      <c r="P239" s="95">
        <f>L239-H239</f>
        <v>37</v>
      </c>
      <c r="Q239" s="96">
        <f>M239-I239</f>
        <v>15974672.119999997</v>
      </c>
    </row>
    <row r="240" spans="1:17" s="6" customFormat="1" ht="22.5" x14ac:dyDescent="0.25">
      <c r="A240" s="26" t="s">
        <v>326</v>
      </c>
      <c r="B240" s="27" t="s">
        <v>327</v>
      </c>
      <c r="C240" s="28" t="s">
        <v>23</v>
      </c>
      <c r="D240" s="29">
        <v>118702.7</v>
      </c>
      <c r="E240" s="30">
        <v>119</v>
      </c>
      <c r="F240" s="31">
        <f>SUM(F241)</f>
        <v>14125621.299999999</v>
      </c>
      <c r="G240" s="29">
        <v>109150.83</v>
      </c>
      <c r="H240" s="32">
        <f t="shared" ref="H240:M240" si="67">H241</f>
        <v>140</v>
      </c>
      <c r="I240" s="31">
        <f t="shared" si="67"/>
        <v>15281116.200000001</v>
      </c>
      <c r="J240" s="138">
        <f t="shared" si="67"/>
        <v>134</v>
      </c>
      <c r="K240" s="29">
        <f t="shared" si="67"/>
        <v>131959.53</v>
      </c>
      <c r="L240" s="32">
        <f t="shared" si="67"/>
        <v>143</v>
      </c>
      <c r="M240" s="34">
        <f t="shared" si="67"/>
        <v>18870212.789999999</v>
      </c>
      <c r="N240" s="35"/>
      <c r="O240" s="36"/>
      <c r="P240" s="37"/>
      <c r="Q240" s="38"/>
    </row>
    <row r="241" spans="1:17" s="52" customFormat="1" x14ac:dyDescent="0.25">
      <c r="A241" s="63" t="s">
        <v>328</v>
      </c>
      <c r="B241" s="40" t="s">
        <v>298</v>
      </c>
      <c r="C241" s="64" t="s">
        <v>23</v>
      </c>
      <c r="D241" s="65">
        <v>118702.7</v>
      </c>
      <c r="E241" s="66">
        <v>119</v>
      </c>
      <c r="F241" s="67">
        <f>SUM(D241*E241)</f>
        <v>14125621.299999999</v>
      </c>
      <c r="G241" s="65">
        <v>109150.83</v>
      </c>
      <c r="H241" s="68">
        <v>140</v>
      </c>
      <c r="I241" s="67">
        <f>G241*H241</f>
        <v>15281116.200000001</v>
      </c>
      <c r="J241" s="102">
        <v>134</v>
      </c>
      <c r="K241" s="65">
        <v>131959.53</v>
      </c>
      <c r="L241" s="68">
        <v>143</v>
      </c>
      <c r="M241" s="70">
        <f>K241*L241</f>
        <v>18870212.789999999</v>
      </c>
      <c r="N241" s="48">
        <f>K241-G241</f>
        <v>22808.699999999997</v>
      </c>
      <c r="O241" s="49">
        <f>ROUND(K241/G241*100-100,2)</f>
        <v>20.9</v>
      </c>
      <c r="P241" s="71">
        <f>L241-H241</f>
        <v>3</v>
      </c>
      <c r="Q241" s="72">
        <f>M241-I241</f>
        <v>3589096.589999998</v>
      </c>
    </row>
    <row r="242" spans="1:17" s="84" customFormat="1" ht="10.5" x14ac:dyDescent="0.25">
      <c r="A242" s="211" t="s">
        <v>329</v>
      </c>
      <c r="B242" s="212"/>
      <c r="C242" s="213"/>
      <c r="D242" s="75" t="s">
        <v>26</v>
      </c>
      <c r="E242" s="76">
        <f>SUM(E236+E238+E240)</f>
        <v>219</v>
      </c>
      <c r="F242" s="77">
        <f>SUM(F236+F238+F240)</f>
        <v>33123194.549999997</v>
      </c>
      <c r="G242" s="75" t="s">
        <v>26</v>
      </c>
      <c r="H242" s="76">
        <f>SUM(H236+H238+H240)</f>
        <v>245</v>
      </c>
      <c r="I242" s="77">
        <f>SUM(I236+I238+I240)</f>
        <v>41073139.800000004</v>
      </c>
      <c r="J242" s="103"/>
      <c r="K242" s="75" t="s">
        <v>26</v>
      </c>
      <c r="L242" s="76">
        <f>SUM(L236+L238+L240)</f>
        <v>285</v>
      </c>
      <c r="M242" s="79">
        <f>SUM(M236+M238+M240)</f>
        <v>60636908.509999998</v>
      </c>
      <c r="N242" s="80" t="s">
        <v>26</v>
      </c>
      <c r="O242" s="81"/>
      <c r="P242" s="104">
        <f>L242-H242</f>
        <v>40</v>
      </c>
      <c r="Q242" s="83">
        <f>M242-I242</f>
        <v>19563768.709999993</v>
      </c>
    </row>
    <row r="243" spans="1:17" s="84" customFormat="1" x14ac:dyDescent="0.25">
      <c r="A243" s="214" t="s">
        <v>330</v>
      </c>
      <c r="B243" s="215"/>
      <c r="C243" s="216"/>
      <c r="D243" s="127" t="s">
        <v>26</v>
      </c>
      <c r="E243" s="128">
        <f>SUM(E18+E28+E76+E46+E97+E127+E135+E153+E161+E167+E179+E194+E202+E208+E220+E226+E234+E242)</f>
        <v>4460</v>
      </c>
      <c r="F243" s="129">
        <f>SUM(F18+F28+F46+F76+F97+F127+F135+F153+F161+F167+F179+F194+F202+F208+F220+F226+F234+F242)</f>
        <v>305005204.46999997</v>
      </c>
      <c r="G243" s="127" t="s">
        <v>26</v>
      </c>
      <c r="H243" s="128">
        <f>SUM(H18+H28+H76+H46+H97+H127+H135+H153+H161+H167+H179+H194+H202+H208+H220+H226+H234+H242)</f>
        <v>5016</v>
      </c>
      <c r="I243" s="129">
        <f>SUM(I18+I28+I46+I76+I97+I127+I135+I153+I161+I167+I179+I194+I202+I208+I220+I226+I234+I242)</f>
        <v>308261737.86000001</v>
      </c>
      <c r="J243" s="130"/>
      <c r="K243" s="127" t="s">
        <v>26</v>
      </c>
      <c r="L243" s="128">
        <f>SUM(L18+L28+L76+L46+L54+L97+L127+L135+L153+L161+L167+L179+L194+L202+L208+L220+L226+L234+L242+L214)</f>
        <v>5697</v>
      </c>
      <c r="M243" s="131">
        <f>SUM(M18+M28+M46+M54+M76+M97+M127+M135+M153+M161+M167+M179+M194+M202+M208+M220+M226+M234+M242+M214)</f>
        <v>400366693.71000004</v>
      </c>
      <c r="N243" s="132" t="s">
        <v>26</v>
      </c>
      <c r="O243" s="139"/>
      <c r="P243" s="134">
        <f>L243-H243</f>
        <v>681</v>
      </c>
      <c r="Q243" s="140">
        <f t="shared" ref="Q243:Q246" si="68">M243-I243</f>
        <v>92104955.850000024</v>
      </c>
    </row>
    <row r="244" spans="1:17" s="84" customFormat="1" x14ac:dyDescent="0.25">
      <c r="A244" s="141"/>
      <c r="B244" s="142"/>
      <c r="C244" s="143" t="s">
        <v>331</v>
      </c>
      <c r="D244" s="127"/>
      <c r="E244" s="128"/>
      <c r="F244" s="129"/>
      <c r="G244" s="127"/>
      <c r="H244" s="128"/>
      <c r="I244" s="129"/>
      <c r="J244" s="130"/>
      <c r="K244" s="127"/>
      <c r="L244" s="128"/>
      <c r="M244" s="131"/>
      <c r="N244" s="144"/>
      <c r="O244" s="139"/>
      <c r="P244" s="134"/>
      <c r="Q244" s="140"/>
    </row>
    <row r="245" spans="1:17" s="84" customFormat="1" x14ac:dyDescent="0.25">
      <c r="A245" s="214" t="s">
        <v>332</v>
      </c>
      <c r="B245" s="215"/>
      <c r="C245" s="216"/>
      <c r="D245" s="127" t="s">
        <v>26</v>
      </c>
      <c r="E245" s="128">
        <f>SUM(E18+E28+E47+E77+E98+E128+E135+E154+E161+E167+E180+E194+E202+E208+E220+E226+E234+E242)</f>
        <v>4365</v>
      </c>
      <c r="F245" s="129">
        <f>SUM(F18+F28+F47+F77+F98+F128+F135+F154+F161+F167+F180+F194+F202+F208+F220+F226+F234+F242+F214)</f>
        <v>286480738.35999995</v>
      </c>
      <c r="G245" s="127" t="s">
        <v>26</v>
      </c>
      <c r="H245" s="128">
        <f>SUM(H18+H28+H47+H77+H98+H128+H135+H154+H161+H167+H180+H194+H202+H208+H220+H226+H234+H242)</f>
        <v>4914</v>
      </c>
      <c r="I245" s="129">
        <f>SUM(I18+I28+I47+I77+I98+I128+I135+I154+I161+I167+I180+I194+I202+I208+I220+I226+I234+I242+I214)</f>
        <v>290620568.99000001</v>
      </c>
      <c r="J245" s="130"/>
      <c r="K245" s="127" t="s">
        <v>26</v>
      </c>
      <c r="L245" s="128">
        <f>SUM(L18+L28+L47+L54+L77+L98+L128+L135+L154+L161+L167+L180+L194+L202+L208+L220+L226+L234+L242+L214)</f>
        <v>5620</v>
      </c>
      <c r="M245" s="131">
        <f>SUM(M18+M28+M54+M47+M77+M98+M128+M135+M154+M161+M167+M180+M194+M202+M208+M220+M226+M234+M242+M214)</f>
        <v>391470949.67000002</v>
      </c>
      <c r="N245" s="132" t="s">
        <v>26</v>
      </c>
      <c r="O245" s="139"/>
      <c r="P245" s="134">
        <f t="shared" ref="P245:P246" si="69">L245-H245</f>
        <v>706</v>
      </c>
      <c r="Q245" s="140">
        <f t="shared" si="68"/>
        <v>100850380.68000001</v>
      </c>
    </row>
    <row r="246" spans="1:17" s="84" customFormat="1" x14ac:dyDescent="0.25">
      <c r="A246" s="214" t="s">
        <v>333</v>
      </c>
      <c r="B246" s="215"/>
      <c r="C246" s="216"/>
      <c r="D246" s="127" t="s">
        <v>26</v>
      </c>
      <c r="E246" s="128">
        <f>SUM(E48+E78+E99+E129+E155+E181)</f>
        <v>95</v>
      </c>
      <c r="F246" s="129">
        <f>SUM(F48+F78+F99+F129+F155+F181)</f>
        <v>18524466.110000003</v>
      </c>
      <c r="G246" s="127" t="s">
        <v>26</v>
      </c>
      <c r="H246" s="128">
        <f>SUM(H48+H78+H99+H129+H155+H181)</f>
        <v>102</v>
      </c>
      <c r="I246" s="129">
        <f>SUM(I48+I78+I99+I129+I155+I181)</f>
        <v>17641168.870000001</v>
      </c>
      <c r="J246" s="130"/>
      <c r="K246" s="127" t="s">
        <v>26</v>
      </c>
      <c r="L246" s="128">
        <f>SUM(L48+L78+L99+L129+L155+L181)</f>
        <v>77</v>
      </c>
      <c r="M246" s="131">
        <f>SUM(M48+M78+M99+M129+M155+M181)</f>
        <v>8895744.0399999991</v>
      </c>
      <c r="N246" s="132" t="s">
        <v>26</v>
      </c>
      <c r="O246" s="139"/>
      <c r="P246" s="134">
        <f t="shared" si="69"/>
        <v>-25</v>
      </c>
      <c r="Q246" s="140">
        <f t="shared" si="68"/>
        <v>-8745424.8300000019</v>
      </c>
    </row>
    <row r="247" spans="1:17" s="6" customFormat="1" ht="12" x14ac:dyDescent="0.25">
      <c r="A247" s="196" t="s">
        <v>527</v>
      </c>
      <c r="B247" s="197"/>
      <c r="C247" s="197"/>
      <c r="D247" s="197"/>
      <c r="E247" s="197"/>
      <c r="F247" s="197"/>
      <c r="G247" s="197"/>
      <c r="H247" s="197"/>
      <c r="I247" s="197"/>
      <c r="J247" s="197"/>
      <c r="K247" s="197"/>
      <c r="L247" s="197"/>
      <c r="M247" s="197"/>
      <c r="N247" s="197"/>
      <c r="O247" s="197"/>
      <c r="P247" s="197"/>
      <c r="Q247" s="198"/>
    </row>
    <row r="248" spans="1:17" s="6" customFormat="1" x14ac:dyDescent="0.25">
      <c r="A248" s="199" t="s">
        <v>532</v>
      </c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1"/>
    </row>
    <row r="249" spans="1:17" s="6" customFormat="1" ht="33.75" x14ac:dyDescent="0.25">
      <c r="A249" s="26" t="s">
        <v>334</v>
      </c>
      <c r="B249" s="27" t="s">
        <v>335</v>
      </c>
      <c r="C249" s="28" t="s">
        <v>23</v>
      </c>
      <c r="D249" s="29">
        <v>450800.95</v>
      </c>
      <c r="E249" s="30">
        <v>17</v>
      </c>
      <c r="F249" s="31">
        <f>SUM(F250)</f>
        <v>7663616.1500000004</v>
      </c>
      <c r="G249" s="29">
        <v>456869.48</v>
      </c>
      <c r="H249" s="32">
        <f>H250</f>
        <v>15</v>
      </c>
      <c r="I249" s="31">
        <f>I250</f>
        <v>6853042.1999999993</v>
      </c>
      <c r="J249" s="121"/>
      <c r="K249" s="29">
        <f>K250+K251</f>
        <v>323936.33</v>
      </c>
      <c r="L249" s="32">
        <f>L250+L251</f>
        <v>15</v>
      </c>
      <c r="M249" s="34">
        <f>M250+M251</f>
        <v>4859044.95</v>
      </c>
      <c r="N249" s="35"/>
      <c r="O249" s="36"/>
      <c r="P249" s="37"/>
      <c r="Q249" s="38"/>
    </row>
    <row r="250" spans="1:17" s="52" customFormat="1" x14ac:dyDescent="0.25">
      <c r="A250" s="54" t="s">
        <v>336</v>
      </c>
      <c r="B250" s="97" t="s">
        <v>93</v>
      </c>
      <c r="C250" s="55" t="s">
        <v>23</v>
      </c>
      <c r="D250" s="56">
        <v>450800.95</v>
      </c>
      <c r="E250" s="57">
        <v>17</v>
      </c>
      <c r="F250" s="51">
        <f>SUM(D250*E250)</f>
        <v>7663616.1500000004</v>
      </c>
      <c r="G250" s="56">
        <v>456869.48</v>
      </c>
      <c r="H250" s="58">
        <v>15</v>
      </c>
      <c r="I250" s="51">
        <f>G250*H250</f>
        <v>6853042.1999999993</v>
      </c>
      <c r="J250" s="122"/>
      <c r="K250" s="56">
        <v>0</v>
      </c>
      <c r="L250" s="58">
        <v>0</v>
      </c>
      <c r="M250" s="60">
        <v>0</v>
      </c>
      <c r="N250" s="61" t="s">
        <v>26</v>
      </c>
      <c r="O250" s="62"/>
      <c r="P250" s="73">
        <f>L250-H250</f>
        <v>-15</v>
      </c>
      <c r="Q250" s="74">
        <f>M250-I250</f>
        <v>-6853042.1999999993</v>
      </c>
    </row>
    <row r="251" spans="1:17" s="52" customFormat="1" x14ac:dyDescent="0.25">
      <c r="A251" s="63" t="s">
        <v>337</v>
      </c>
      <c r="B251" s="40" t="s">
        <v>41</v>
      </c>
      <c r="C251" s="64" t="s">
        <v>23</v>
      </c>
      <c r="D251" s="65">
        <v>0</v>
      </c>
      <c r="E251" s="66">
        <v>0</v>
      </c>
      <c r="F251" s="51">
        <f>SUM(D251*E251)</f>
        <v>0</v>
      </c>
      <c r="G251" s="65">
        <v>0</v>
      </c>
      <c r="H251" s="68">
        <v>0</v>
      </c>
      <c r="I251" s="51">
        <f>G251*H251</f>
        <v>0</v>
      </c>
      <c r="J251" s="123">
        <v>15</v>
      </c>
      <c r="K251" s="65">
        <v>323936.33</v>
      </c>
      <c r="L251" s="68">
        <v>15</v>
      </c>
      <c r="M251" s="70">
        <f>K251*L251</f>
        <v>4859044.95</v>
      </c>
      <c r="N251" s="48" t="s">
        <v>26</v>
      </c>
      <c r="O251" s="49"/>
      <c r="P251" s="145">
        <f>L251-H251</f>
        <v>15</v>
      </c>
      <c r="Q251" s="146">
        <f>M251-I251</f>
        <v>4859044.95</v>
      </c>
    </row>
    <row r="252" spans="1:17" s="6" customFormat="1" ht="33.75" x14ac:dyDescent="0.25">
      <c r="A252" s="26" t="s">
        <v>338</v>
      </c>
      <c r="B252" s="27" t="s">
        <v>339</v>
      </c>
      <c r="C252" s="28" t="s">
        <v>23</v>
      </c>
      <c r="D252" s="29">
        <v>77665</v>
      </c>
      <c r="E252" s="30">
        <v>78</v>
      </c>
      <c r="F252" s="31">
        <f>SUM(F253)</f>
        <v>6057870</v>
      </c>
      <c r="G252" s="29">
        <v>91010.92</v>
      </c>
      <c r="H252" s="32">
        <f>H253</f>
        <v>86</v>
      </c>
      <c r="I252" s="31">
        <f>I253</f>
        <v>7826939.1200000001</v>
      </c>
      <c r="J252" s="121">
        <f>J253+J254</f>
        <v>86</v>
      </c>
      <c r="K252" s="29">
        <f>K254</f>
        <v>130483.15</v>
      </c>
      <c r="L252" s="32">
        <f>L253+L254</f>
        <v>73</v>
      </c>
      <c r="M252" s="34">
        <f>M253+M254</f>
        <v>9525269.9499999993</v>
      </c>
      <c r="N252" s="35"/>
      <c r="O252" s="36"/>
      <c r="P252" s="37"/>
      <c r="Q252" s="38"/>
    </row>
    <row r="253" spans="1:17" s="52" customFormat="1" x14ac:dyDescent="0.25">
      <c r="A253" s="54" t="s">
        <v>340</v>
      </c>
      <c r="B253" s="97" t="s">
        <v>93</v>
      </c>
      <c r="C253" s="55" t="s">
        <v>23</v>
      </c>
      <c r="D253" s="56">
        <v>77665</v>
      </c>
      <c r="E253" s="57">
        <v>78</v>
      </c>
      <c r="F253" s="51">
        <f>SUM(D253*E253)</f>
        <v>6057870</v>
      </c>
      <c r="G253" s="56">
        <v>91010.92</v>
      </c>
      <c r="H253" s="58">
        <v>86</v>
      </c>
      <c r="I253" s="51">
        <f>G253*H253</f>
        <v>7826939.1200000001</v>
      </c>
      <c r="J253" s="122"/>
      <c r="K253" s="56">
        <v>0</v>
      </c>
      <c r="L253" s="58">
        <v>0</v>
      </c>
      <c r="M253" s="60">
        <f>K253*L253</f>
        <v>0</v>
      </c>
      <c r="N253" s="61" t="s">
        <v>26</v>
      </c>
      <c r="O253" s="62"/>
      <c r="P253" s="73">
        <f t="shared" ref="P253:Q255" si="70">L253-H253</f>
        <v>-86</v>
      </c>
      <c r="Q253" s="74">
        <f t="shared" si="70"/>
        <v>-7826939.1200000001</v>
      </c>
    </row>
    <row r="254" spans="1:17" s="52" customFormat="1" x14ac:dyDescent="0.25">
      <c r="A254" s="63" t="s">
        <v>341</v>
      </c>
      <c r="B254" s="40" t="s">
        <v>41</v>
      </c>
      <c r="C254" s="64" t="s">
        <v>23</v>
      </c>
      <c r="D254" s="65">
        <v>0</v>
      </c>
      <c r="E254" s="66">
        <v>0</v>
      </c>
      <c r="F254" s="51">
        <f>SUM(D254*E254)</f>
        <v>0</v>
      </c>
      <c r="G254" s="65">
        <v>0</v>
      </c>
      <c r="H254" s="66">
        <v>0</v>
      </c>
      <c r="I254" s="51">
        <f>SUM(G254*H254)</f>
        <v>0</v>
      </c>
      <c r="J254" s="123">
        <v>86</v>
      </c>
      <c r="K254" s="65">
        <v>130483.15</v>
      </c>
      <c r="L254" s="68">
        <v>73</v>
      </c>
      <c r="M254" s="70">
        <f>K254*L254</f>
        <v>9525269.9499999993</v>
      </c>
      <c r="N254" s="48" t="s">
        <v>26</v>
      </c>
      <c r="O254" s="49"/>
      <c r="P254" s="71">
        <f t="shared" si="70"/>
        <v>73</v>
      </c>
      <c r="Q254" s="72">
        <f t="shared" si="70"/>
        <v>9525269.9499999993</v>
      </c>
    </row>
    <row r="255" spans="1:17" s="84" customFormat="1" ht="10.5" x14ac:dyDescent="0.25">
      <c r="A255" s="211" t="s">
        <v>342</v>
      </c>
      <c r="B255" s="212"/>
      <c r="C255" s="213"/>
      <c r="D255" s="75" t="s">
        <v>26</v>
      </c>
      <c r="E255" s="76">
        <f>SUM(E249+E252)</f>
        <v>95</v>
      </c>
      <c r="F255" s="77">
        <f>SUM(F249+F252)</f>
        <v>13721486.15</v>
      </c>
      <c r="G255" s="75" t="s">
        <v>26</v>
      </c>
      <c r="H255" s="76">
        <f>H249+H252</f>
        <v>101</v>
      </c>
      <c r="I255" s="77">
        <f>SUM(I249+I252)</f>
        <v>14679981.32</v>
      </c>
      <c r="J255" s="124"/>
      <c r="K255" s="75" t="s">
        <v>26</v>
      </c>
      <c r="L255" s="76">
        <f>L249+L252</f>
        <v>88</v>
      </c>
      <c r="M255" s="79">
        <f>SUM(M249+M252)</f>
        <v>14384314.899999999</v>
      </c>
      <c r="N255" s="147" t="s">
        <v>26</v>
      </c>
      <c r="O255" s="148"/>
      <c r="P255" s="149">
        <f t="shared" si="70"/>
        <v>-13</v>
      </c>
      <c r="Q255" s="83">
        <f t="shared" si="70"/>
        <v>-295666.42000000179</v>
      </c>
    </row>
    <row r="256" spans="1:17" s="6" customFormat="1" x14ac:dyDescent="0.25">
      <c r="A256" s="199" t="s">
        <v>343</v>
      </c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1"/>
    </row>
    <row r="257" spans="1:17" s="6" customFormat="1" ht="33.75" x14ac:dyDescent="0.25">
      <c r="A257" s="26" t="s">
        <v>344</v>
      </c>
      <c r="B257" s="27" t="s">
        <v>345</v>
      </c>
      <c r="C257" s="28" t="s">
        <v>23</v>
      </c>
      <c r="D257" s="29">
        <v>154594.76</v>
      </c>
      <c r="E257" s="30">
        <v>11</v>
      </c>
      <c r="F257" s="31">
        <f>SUM(F258)</f>
        <v>1700542.36</v>
      </c>
      <c r="G257" s="29">
        <v>196491.88</v>
      </c>
      <c r="H257" s="32">
        <f t="shared" ref="H257:M257" si="71">H258</f>
        <v>7</v>
      </c>
      <c r="I257" s="31">
        <f t="shared" si="71"/>
        <v>1375443.1600000001</v>
      </c>
      <c r="J257" s="33">
        <f t="shared" si="71"/>
        <v>7</v>
      </c>
      <c r="K257" s="29">
        <f t="shared" si="71"/>
        <v>320485.25</v>
      </c>
      <c r="L257" s="32">
        <f t="shared" si="71"/>
        <v>7</v>
      </c>
      <c r="M257" s="34">
        <f t="shared" si="71"/>
        <v>2243396.75</v>
      </c>
      <c r="N257" s="35"/>
      <c r="O257" s="36"/>
      <c r="P257" s="37"/>
      <c r="Q257" s="38"/>
    </row>
    <row r="258" spans="1:17" s="52" customFormat="1" x14ac:dyDescent="0.25">
      <c r="A258" s="63" t="s">
        <v>346</v>
      </c>
      <c r="B258" s="40" t="s">
        <v>82</v>
      </c>
      <c r="C258" s="64" t="s">
        <v>23</v>
      </c>
      <c r="D258" s="65">
        <v>154594.76</v>
      </c>
      <c r="E258" s="66">
        <v>11</v>
      </c>
      <c r="F258" s="67">
        <f>SUM(D258*E258)</f>
        <v>1700542.36</v>
      </c>
      <c r="G258" s="65">
        <v>196491.88</v>
      </c>
      <c r="H258" s="68">
        <v>7</v>
      </c>
      <c r="I258" s="67">
        <f>G258*H258</f>
        <v>1375443.1600000001</v>
      </c>
      <c r="J258" s="69">
        <v>7</v>
      </c>
      <c r="K258" s="65">
        <v>320485.25</v>
      </c>
      <c r="L258" s="68">
        <v>7</v>
      </c>
      <c r="M258" s="70">
        <f>K258*L258</f>
        <v>2243396.75</v>
      </c>
      <c r="N258" s="48">
        <f>K258-G258</f>
        <v>123993.37</v>
      </c>
      <c r="O258" s="49"/>
      <c r="P258" s="71">
        <f>L258-H258</f>
        <v>0</v>
      </c>
      <c r="Q258" s="72">
        <f>M258-I258</f>
        <v>867953.58999999985</v>
      </c>
    </row>
    <row r="259" spans="1:17" s="6" customFormat="1" ht="33.75" x14ac:dyDescent="0.25">
      <c r="A259" s="26" t="s">
        <v>347</v>
      </c>
      <c r="B259" s="27" t="s">
        <v>348</v>
      </c>
      <c r="C259" s="28" t="s">
        <v>23</v>
      </c>
      <c r="D259" s="29">
        <v>53778.52</v>
      </c>
      <c r="E259" s="30">
        <v>34</v>
      </c>
      <c r="F259" s="31">
        <f>SUM(F260)</f>
        <v>1828469.68</v>
      </c>
      <c r="G259" s="29">
        <v>95059.36</v>
      </c>
      <c r="H259" s="32">
        <f t="shared" ref="H259:M259" si="72">H260</f>
        <v>43</v>
      </c>
      <c r="I259" s="31">
        <f t="shared" si="72"/>
        <v>4087552.48</v>
      </c>
      <c r="J259" s="33">
        <f t="shared" si="72"/>
        <v>42</v>
      </c>
      <c r="K259" s="29">
        <f t="shared" si="72"/>
        <v>113993.29</v>
      </c>
      <c r="L259" s="32">
        <f t="shared" si="72"/>
        <v>39</v>
      </c>
      <c r="M259" s="34">
        <f t="shared" si="72"/>
        <v>4445738.3099999996</v>
      </c>
      <c r="N259" s="35"/>
      <c r="O259" s="36"/>
      <c r="P259" s="37"/>
      <c r="Q259" s="38"/>
    </row>
    <row r="260" spans="1:17" s="52" customFormat="1" x14ac:dyDescent="0.25">
      <c r="A260" s="63" t="s">
        <v>349</v>
      </c>
      <c r="B260" s="40" t="s">
        <v>82</v>
      </c>
      <c r="C260" s="64" t="s">
        <v>23</v>
      </c>
      <c r="D260" s="65">
        <v>53778.52</v>
      </c>
      <c r="E260" s="66">
        <v>34</v>
      </c>
      <c r="F260" s="67">
        <f>SUM(D260*E260)</f>
        <v>1828469.68</v>
      </c>
      <c r="G260" s="65">
        <v>95059.36</v>
      </c>
      <c r="H260" s="68">
        <v>43</v>
      </c>
      <c r="I260" s="67">
        <f>G260*H260</f>
        <v>4087552.48</v>
      </c>
      <c r="J260" s="69">
        <v>42</v>
      </c>
      <c r="K260" s="65">
        <v>113993.29</v>
      </c>
      <c r="L260" s="68">
        <v>39</v>
      </c>
      <c r="M260" s="70">
        <f>K260*L260</f>
        <v>4445738.3099999996</v>
      </c>
      <c r="N260" s="48">
        <f>K260-G260</f>
        <v>18933.929999999993</v>
      </c>
      <c r="O260" s="49"/>
      <c r="P260" s="71">
        <f>L260-H260</f>
        <v>-4</v>
      </c>
      <c r="Q260" s="72">
        <f>M260-I260</f>
        <v>358185.82999999961</v>
      </c>
    </row>
    <row r="261" spans="1:17" s="6" customFormat="1" ht="27" customHeight="1" x14ac:dyDescent="0.25">
      <c r="A261" s="26" t="s">
        <v>350</v>
      </c>
      <c r="B261" s="27" t="s">
        <v>351</v>
      </c>
      <c r="C261" s="28" t="s">
        <v>23</v>
      </c>
      <c r="D261" s="29">
        <v>31430.09</v>
      </c>
      <c r="E261" s="30">
        <v>25</v>
      </c>
      <c r="F261" s="31">
        <f>SUM(F262)</f>
        <v>785752.25</v>
      </c>
      <c r="G261" s="29">
        <v>34984.1</v>
      </c>
      <c r="H261" s="32">
        <f t="shared" ref="H261:M261" si="73">H262</f>
        <v>15</v>
      </c>
      <c r="I261" s="31">
        <f t="shared" si="73"/>
        <v>524761.5</v>
      </c>
      <c r="J261" s="33">
        <f t="shared" si="73"/>
        <v>30</v>
      </c>
      <c r="K261" s="29">
        <f t="shared" si="73"/>
        <v>52132.36</v>
      </c>
      <c r="L261" s="32">
        <f t="shared" si="73"/>
        <v>42</v>
      </c>
      <c r="M261" s="34">
        <f t="shared" si="73"/>
        <v>2189559.12</v>
      </c>
      <c r="N261" s="35"/>
      <c r="O261" s="36"/>
      <c r="P261" s="37"/>
      <c r="Q261" s="38"/>
    </row>
    <row r="262" spans="1:17" s="52" customFormat="1" x14ac:dyDescent="0.25">
      <c r="A262" s="63" t="s">
        <v>352</v>
      </c>
      <c r="B262" s="40" t="s">
        <v>82</v>
      </c>
      <c r="C262" s="64" t="s">
        <v>23</v>
      </c>
      <c r="D262" s="65">
        <v>31430.09</v>
      </c>
      <c r="E262" s="66">
        <v>25</v>
      </c>
      <c r="F262" s="67">
        <f>SUM(D262*E262)</f>
        <v>785752.25</v>
      </c>
      <c r="G262" s="65">
        <v>34984.1</v>
      </c>
      <c r="H262" s="68">
        <v>15</v>
      </c>
      <c r="I262" s="67">
        <f>G262*H262</f>
        <v>524761.5</v>
      </c>
      <c r="J262" s="69">
        <v>30</v>
      </c>
      <c r="K262" s="65">
        <v>52132.36</v>
      </c>
      <c r="L262" s="68">
        <v>42</v>
      </c>
      <c r="M262" s="70">
        <f>K262*L262</f>
        <v>2189559.12</v>
      </c>
      <c r="N262" s="48">
        <f>K262-G262</f>
        <v>17148.260000000002</v>
      </c>
      <c r="O262" s="49"/>
      <c r="P262" s="71">
        <f>L262-H262</f>
        <v>27</v>
      </c>
      <c r="Q262" s="72">
        <f>M262-I262</f>
        <v>1664797.62</v>
      </c>
    </row>
    <row r="263" spans="1:17" s="6" customFormat="1" ht="33.75" x14ac:dyDescent="0.25">
      <c r="A263" s="26" t="s">
        <v>353</v>
      </c>
      <c r="B263" s="27" t="s">
        <v>354</v>
      </c>
      <c r="C263" s="28" t="s">
        <v>23</v>
      </c>
      <c r="D263" s="29">
        <f>D264</f>
        <v>0</v>
      </c>
      <c r="E263" s="30">
        <f>E264</f>
        <v>0</v>
      </c>
      <c r="F263" s="31">
        <f>F264</f>
        <v>0</v>
      </c>
      <c r="G263" s="29">
        <v>700257.59</v>
      </c>
      <c r="H263" s="32">
        <f t="shared" ref="H263:M263" si="74">H264</f>
        <v>1</v>
      </c>
      <c r="I263" s="31">
        <f t="shared" si="74"/>
        <v>700257.59</v>
      </c>
      <c r="J263" s="33">
        <f t="shared" si="74"/>
        <v>1</v>
      </c>
      <c r="K263" s="29">
        <f t="shared" si="74"/>
        <v>320485.25</v>
      </c>
      <c r="L263" s="32">
        <f t="shared" si="74"/>
        <v>1</v>
      </c>
      <c r="M263" s="34">
        <f t="shared" si="74"/>
        <v>320485.25</v>
      </c>
      <c r="N263" s="35"/>
      <c r="O263" s="36"/>
      <c r="P263" s="37"/>
      <c r="Q263" s="38"/>
    </row>
    <row r="264" spans="1:17" s="52" customFormat="1" x14ac:dyDescent="0.25">
      <c r="A264" s="63" t="s">
        <v>355</v>
      </c>
      <c r="B264" s="40" t="s">
        <v>82</v>
      </c>
      <c r="C264" s="64" t="s">
        <v>23</v>
      </c>
      <c r="D264" s="65">
        <v>0</v>
      </c>
      <c r="E264" s="66">
        <v>0</v>
      </c>
      <c r="F264" s="67">
        <f>SUM(D264*E264)</f>
        <v>0</v>
      </c>
      <c r="G264" s="65">
        <v>700257.59</v>
      </c>
      <c r="H264" s="68">
        <v>1</v>
      </c>
      <c r="I264" s="67">
        <f>G264*H264</f>
        <v>700257.59</v>
      </c>
      <c r="J264" s="69">
        <v>1</v>
      </c>
      <c r="K264" s="65">
        <v>320485.25</v>
      </c>
      <c r="L264" s="68">
        <v>1</v>
      </c>
      <c r="M264" s="70">
        <f>K264*L264</f>
        <v>320485.25</v>
      </c>
      <c r="N264" s="48">
        <f>K264-G264</f>
        <v>-379772.33999999997</v>
      </c>
      <c r="O264" s="49"/>
      <c r="P264" s="71">
        <f>L264-H264</f>
        <v>0</v>
      </c>
      <c r="Q264" s="72">
        <f>M264-I264</f>
        <v>-379772.33999999997</v>
      </c>
    </row>
    <row r="265" spans="1:17" s="84" customFormat="1" ht="10.5" x14ac:dyDescent="0.25">
      <c r="A265" s="211" t="s">
        <v>356</v>
      </c>
      <c r="B265" s="212"/>
      <c r="C265" s="213"/>
      <c r="D265" s="75" t="s">
        <v>26</v>
      </c>
      <c r="E265" s="76">
        <f>SUM(E257+E259+E261+E263)</f>
        <v>70</v>
      </c>
      <c r="F265" s="77">
        <f>SUM(F257+F259+F261+F263)</f>
        <v>4314764.29</v>
      </c>
      <c r="G265" s="75" t="s">
        <v>26</v>
      </c>
      <c r="H265" s="76">
        <f>H257+H259+H261+H263</f>
        <v>66</v>
      </c>
      <c r="I265" s="77">
        <f>SUM(I257+I259+I261+I263)</f>
        <v>6688014.7300000004</v>
      </c>
      <c r="J265" s="78"/>
      <c r="K265" s="75" t="s">
        <v>26</v>
      </c>
      <c r="L265" s="76">
        <f>L257+L259+L261+L263</f>
        <v>89</v>
      </c>
      <c r="M265" s="79">
        <f>SUM(M257+M259+M261+M263)</f>
        <v>9199179.4299999997</v>
      </c>
      <c r="N265" s="80" t="s">
        <v>26</v>
      </c>
      <c r="O265" s="81"/>
      <c r="P265" s="104">
        <f>L265-H265</f>
        <v>23</v>
      </c>
      <c r="Q265" s="83">
        <f>M265-I265</f>
        <v>2511164.6999999993</v>
      </c>
    </row>
    <row r="266" spans="1:17" s="6" customFormat="1" x14ac:dyDescent="0.25">
      <c r="A266" s="199" t="s">
        <v>357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1"/>
    </row>
    <row r="267" spans="1:17" s="6" customFormat="1" ht="35.25" customHeight="1" x14ac:dyDescent="0.25">
      <c r="A267" s="26" t="s">
        <v>358</v>
      </c>
      <c r="B267" s="27" t="s">
        <v>359</v>
      </c>
      <c r="C267" s="28" t="s">
        <v>23</v>
      </c>
      <c r="D267" s="29">
        <v>62826.75</v>
      </c>
      <c r="E267" s="30">
        <v>52</v>
      </c>
      <c r="F267" s="31">
        <f>SUM(F268)</f>
        <v>3266991</v>
      </c>
      <c r="G267" s="29">
        <v>64845.61</v>
      </c>
      <c r="H267" s="32">
        <f>H268</f>
        <v>52</v>
      </c>
      <c r="I267" s="31">
        <f>I268</f>
        <v>3371971.72</v>
      </c>
      <c r="J267" s="138"/>
      <c r="K267" s="29">
        <f>K268</f>
        <v>0</v>
      </c>
      <c r="L267" s="30">
        <f>L268</f>
        <v>0</v>
      </c>
      <c r="M267" s="34">
        <f>M268</f>
        <v>0</v>
      </c>
      <c r="N267" s="35"/>
      <c r="O267" s="36"/>
      <c r="P267" s="37"/>
      <c r="Q267" s="38"/>
    </row>
    <row r="268" spans="1:17" s="52" customFormat="1" x14ac:dyDescent="0.25">
      <c r="A268" s="63" t="s">
        <v>360</v>
      </c>
      <c r="B268" s="40" t="s">
        <v>31</v>
      </c>
      <c r="C268" s="64" t="s">
        <v>23</v>
      </c>
      <c r="D268" s="65">
        <v>62826.75</v>
      </c>
      <c r="E268" s="66">
        <v>52</v>
      </c>
      <c r="F268" s="67">
        <f>SUM(D268*E268)</f>
        <v>3266991</v>
      </c>
      <c r="G268" s="65">
        <v>64845.61</v>
      </c>
      <c r="H268" s="68">
        <v>52</v>
      </c>
      <c r="I268" s="67">
        <f>G268*H268</f>
        <v>3371971.72</v>
      </c>
      <c r="J268" s="102"/>
      <c r="K268" s="65">
        <v>0</v>
      </c>
      <c r="L268" s="66">
        <v>0</v>
      </c>
      <c r="M268" s="70">
        <f>SUM(K268*L268)</f>
        <v>0</v>
      </c>
      <c r="N268" s="48" t="s">
        <v>26</v>
      </c>
      <c r="O268" s="49"/>
      <c r="P268" s="71">
        <f>L268-H268</f>
        <v>-52</v>
      </c>
      <c r="Q268" s="72">
        <f>M268-I268</f>
        <v>-3371971.72</v>
      </c>
    </row>
    <row r="269" spans="1:17" s="6" customFormat="1" ht="33.75" x14ac:dyDescent="0.25">
      <c r="A269" s="26" t="s">
        <v>361</v>
      </c>
      <c r="B269" s="27" t="s">
        <v>362</v>
      </c>
      <c r="C269" s="28" t="s">
        <v>23</v>
      </c>
      <c r="D269" s="29">
        <v>17633.27</v>
      </c>
      <c r="E269" s="30">
        <v>20</v>
      </c>
      <c r="F269" s="31">
        <f>SUM(F270)</f>
        <v>352665.4</v>
      </c>
      <c r="G269" s="29">
        <v>21553.53</v>
      </c>
      <c r="H269" s="32">
        <f>H270</f>
        <v>35</v>
      </c>
      <c r="I269" s="31">
        <f>I270</f>
        <v>754373.54999999993</v>
      </c>
      <c r="J269" s="138"/>
      <c r="K269" s="29">
        <f>K270</f>
        <v>0</v>
      </c>
      <c r="L269" s="30">
        <f>L270</f>
        <v>0</v>
      </c>
      <c r="M269" s="34">
        <f>M270</f>
        <v>0</v>
      </c>
      <c r="N269" s="35"/>
      <c r="O269" s="36"/>
      <c r="P269" s="37"/>
      <c r="Q269" s="38"/>
    </row>
    <row r="270" spans="1:17" s="52" customFormat="1" x14ac:dyDescent="0.25">
      <c r="A270" s="63" t="s">
        <v>363</v>
      </c>
      <c r="B270" s="40" t="s">
        <v>31</v>
      </c>
      <c r="C270" s="64" t="s">
        <v>23</v>
      </c>
      <c r="D270" s="65">
        <v>17633.27</v>
      </c>
      <c r="E270" s="66">
        <v>20</v>
      </c>
      <c r="F270" s="67">
        <f>SUM(D270*E270)</f>
        <v>352665.4</v>
      </c>
      <c r="G270" s="65">
        <v>21553.53</v>
      </c>
      <c r="H270" s="68">
        <v>35</v>
      </c>
      <c r="I270" s="67">
        <f>G270*H270</f>
        <v>754373.54999999993</v>
      </c>
      <c r="J270" s="102"/>
      <c r="K270" s="65">
        <v>0</v>
      </c>
      <c r="L270" s="66">
        <v>0</v>
      </c>
      <c r="M270" s="70">
        <f>SUM(K270*L270)</f>
        <v>0</v>
      </c>
      <c r="N270" s="48" t="s">
        <v>26</v>
      </c>
      <c r="O270" s="49"/>
      <c r="P270" s="71">
        <f>L270-H270</f>
        <v>-35</v>
      </c>
      <c r="Q270" s="72">
        <f>M270-I270</f>
        <v>-754373.54999999993</v>
      </c>
    </row>
    <row r="271" spans="1:17" s="6" customFormat="1" ht="33.75" x14ac:dyDescent="0.25">
      <c r="A271" s="26" t="s">
        <v>364</v>
      </c>
      <c r="B271" s="27" t="s">
        <v>365</v>
      </c>
      <c r="C271" s="28" t="s">
        <v>23</v>
      </c>
      <c r="D271" s="29">
        <v>154951.94</v>
      </c>
      <c r="E271" s="30">
        <v>22</v>
      </c>
      <c r="F271" s="31">
        <f>SUM(F272)</f>
        <v>3408942.68</v>
      </c>
      <c r="G271" s="29">
        <v>318841.84000000003</v>
      </c>
      <c r="H271" s="32">
        <f>H272</f>
        <v>23</v>
      </c>
      <c r="I271" s="31">
        <f>I272</f>
        <v>7333362.3200000003</v>
      </c>
      <c r="J271" s="138"/>
      <c r="K271" s="29">
        <f>K272</f>
        <v>0</v>
      </c>
      <c r="L271" s="30">
        <f>L272</f>
        <v>0</v>
      </c>
      <c r="M271" s="34">
        <f>M272</f>
        <v>0</v>
      </c>
      <c r="N271" s="35"/>
      <c r="O271" s="36"/>
      <c r="P271" s="37"/>
      <c r="Q271" s="38"/>
    </row>
    <row r="272" spans="1:17" s="52" customFormat="1" x14ac:dyDescent="0.25">
      <c r="A272" s="63" t="s">
        <v>366</v>
      </c>
      <c r="B272" s="40" t="s">
        <v>31</v>
      </c>
      <c r="C272" s="64" t="s">
        <v>23</v>
      </c>
      <c r="D272" s="65">
        <v>154951.94</v>
      </c>
      <c r="E272" s="66">
        <v>22</v>
      </c>
      <c r="F272" s="67">
        <f>SUM(D272*E272)</f>
        <v>3408942.68</v>
      </c>
      <c r="G272" s="65">
        <v>318841.84000000003</v>
      </c>
      <c r="H272" s="68">
        <v>23</v>
      </c>
      <c r="I272" s="67">
        <f>G272*H272</f>
        <v>7333362.3200000003</v>
      </c>
      <c r="J272" s="102"/>
      <c r="K272" s="65">
        <v>0</v>
      </c>
      <c r="L272" s="66">
        <v>0</v>
      </c>
      <c r="M272" s="70">
        <f>SUM(K272*L272)</f>
        <v>0</v>
      </c>
      <c r="N272" s="48" t="s">
        <v>26</v>
      </c>
      <c r="O272" s="49"/>
      <c r="P272" s="71">
        <f>L272-H272</f>
        <v>-23</v>
      </c>
      <c r="Q272" s="72">
        <f>M272-I272</f>
        <v>-7333362.3200000003</v>
      </c>
    </row>
    <row r="273" spans="1:17" s="84" customFormat="1" ht="10.5" x14ac:dyDescent="0.25">
      <c r="A273" s="211" t="s">
        <v>367</v>
      </c>
      <c r="B273" s="212"/>
      <c r="C273" s="213"/>
      <c r="D273" s="75" t="s">
        <v>26</v>
      </c>
      <c r="E273" s="76">
        <f>SUM(E267+E269+E271)</f>
        <v>94</v>
      </c>
      <c r="F273" s="77">
        <f>SUM(F267+F269+F271)</f>
        <v>7028599.0800000001</v>
      </c>
      <c r="G273" s="75" t="s">
        <v>26</v>
      </c>
      <c r="H273" s="76">
        <f>H267+H269+H271</f>
        <v>110</v>
      </c>
      <c r="I273" s="77">
        <f>SUM(I267+I269+I271)</f>
        <v>11459707.59</v>
      </c>
      <c r="J273" s="103"/>
      <c r="K273" s="75" t="s">
        <v>26</v>
      </c>
      <c r="L273" s="76">
        <f>L267+L269+L271</f>
        <v>0</v>
      </c>
      <c r="M273" s="79">
        <f>SUM(M267+M269+M271)</f>
        <v>0</v>
      </c>
      <c r="N273" s="80" t="s">
        <v>26</v>
      </c>
      <c r="O273" s="81"/>
      <c r="P273" s="104">
        <f>L273-H273</f>
        <v>-110</v>
      </c>
      <c r="Q273" s="83">
        <f>M273-I273</f>
        <v>-11459707.59</v>
      </c>
    </row>
    <row r="274" spans="1:17" s="6" customFormat="1" x14ac:dyDescent="0.25">
      <c r="A274" s="199" t="s">
        <v>368</v>
      </c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1"/>
    </row>
    <row r="275" spans="1:17" s="6" customFormat="1" ht="26.25" customHeight="1" x14ac:dyDescent="0.25">
      <c r="A275" s="26" t="s">
        <v>369</v>
      </c>
      <c r="B275" s="27" t="s">
        <v>370</v>
      </c>
      <c r="C275" s="28" t="s">
        <v>23</v>
      </c>
      <c r="D275" s="29">
        <v>17633.27</v>
      </c>
      <c r="E275" s="30">
        <v>25</v>
      </c>
      <c r="F275" s="31">
        <f>SUM(F276)</f>
        <v>440831.75</v>
      </c>
      <c r="G275" s="29">
        <v>25935.97</v>
      </c>
      <c r="H275" s="32">
        <f>H276</f>
        <v>40</v>
      </c>
      <c r="I275" s="31">
        <f>I276</f>
        <v>1037438.8</v>
      </c>
      <c r="J275" s="33"/>
      <c r="K275" s="29">
        <f>K277</f>
        <v>42888.58</v>
      </c>
      <c r="L275" s="32">
        <f>L276+L277</f>
        <v>30</v>
      </c>
      <c r="M275" s="34">
        <f>M276+M277</f>
        <v>1286657.4000000001</v>
      </c>
      <c r="N275" s="35"/>
      <c r="O275" s="36"/>
      <c r="P275" s="37"/>
      <c r="Q275" s="38"/>
    </row>
    <row r="276" spans="1:17" s="52" customFormat="1" x14ac:dyDescent="0.25">
      <c r="A276" s="54" t="s">
        <v>371</v>
      </c>
      <c r="B276" s="40" t="s">
        <v>31</v>
      </c>
      <c r="C276" s="55" t="s">
        <v>23</v>
      </c>
      <c r="D276" s="56">
        <v>17633.27</v>
      </c>
      <c r="E276" s="57">
        <v>25</v>
      </c>
      <c r="F276" s="51">
        <f>SUM(D276*E276)</f>
        <v>440831.75</v>
      </c>
      <c r="G276" s="56">
        <v>25935.97</v>
      </c>
      <c r="H276" s="58">
        <v>40</v>
      </c>
      <c r="I276" s="51">
        <f>G276*H276</f>
        <v>1037438.8</v>
      </c>
      <c r="J276" s="59"/>
      <c r="K276" s="56">
        <v>0</v>
      </c>
      <c r="L276" s="58">
        <v>0</v>
      </c>
      <c r="M276" s="60">
        <f>K276*L276</f>
        <v>0</v>
      </c>
      <c r="N276" s="61" t="s">
        <v>26</v>
      </c>
      <c r="O276" s="62"/>
      <c r="P276" s="73">
        <f>L276-H276</f>
        <v>-40</v>
      </c>
      <c r="Q276" s="74">
        <f>M276-I276</f>
        <v>-1037438.8</v>
      </c>
    </row>
    <row r="277" spans="1:17" s="52" customFormat="1" x14ac:dyDescent="0.25">
      <c r="A277" s="63" t="s">
        <v>372</v>
      </c>
      <c r="B277" s="40" t="s">
        <v>41</v>
      </c>
      <c r="C277" s="64" t="s">
        <v>23</v>
      </c>
      <c r="D277" s="65">
        <v>0</v>
      </c>
      <c r="E277" s="66">
        <v>0</v>
      </c>
      <c r="F277" s="67">
        <v>0</v>
      </c>
      <c r="G277" s="65">
        <v>0</v>
      </c>
      <c r="H277" s="68">
        <v>0</v>
      </c>
      <c r="I277" s="67">
        <v>0</v>
      </c>
      <c r="J277" s="69">
        <v>40</v>
      </c>
      <c r="K277" s="65">
        <v>42888.58</v>
      </c>
      <c r="L277" s="68">
        <v>30</v>
      </c>
      <c r="M277" s="70">
        <f>K277*L277</f>
        <v>1286657.4000000001</v>
      </c>
      <c r="N277" s="92" t="s">
        <v>26</v>
      </c>
      <c r="O277" s="125"/>
      <c r="P277" s="71">
        <f>L277-H277</f>
        <v>30</v>
      </c>
      <c r="Q277" s="72">
        <f>M277-I277</f>
        <v>1286657.4000000001</v>
      </c>
    </row>
    <row r="278" spans="1:17" s="6" customFormat="1" ht="33.75" x14ac:dyDescent="0.25">
      <c r="A278" s="26" t="s">
        <v>373</v>
      </c>
      <c r="B278" s="27" t="s">
        <v>374</v>
      </c>
      <c r="C278" s="28" t="s">
        <v>23</v>
      </c>
      <c r="D278" s="29">
        <v>256926.99</v>
      </c>
      <c r="E278" s="30">
        <v>12</v>
      </c>
      <c r="F278" s="31">
        <f>SUM(F279)</f>
        <v>3083123.88</v>
      </c>
      <c r="G278" s="29">
        <v>284357.51</v>
      </c>
      <c r="H278" s="32">
        <f>H279</f>
        <v>11</v>
      </c>
      <c r="I278" s="31">
        <f>I279</f>
        <v>3127932.6100000003</v>
      </c>
      <c r="J278" s="33">
        <f>J28</f>
        <v>0</v>
      </c>
      <c r="K278" s="29">
        <f>K279</f>
        <v>0</v>
      </c>
      <c r="L278" s="30">
        <f>L279</f>
        <v>0</v>
      </c>
      <c r="M278" s="34">
        <f>M279</f>
        <v>0</v>
      </c>
      <c r="N278" s="35"/>
      <c r="O278" s="36"/>
      <c r="P278" s="37"/>
      <c r="Q278" s="38"/>
    </row>
    <row r="279" spans="1:17" s="52" customFormat="1" x14ac:dyDescent="0.25">
      <c r="A279" s="63" t="s">
        <v>375</v>
      </c>
      <c r="B279" s="40" t="s">
        <v>31</v>
      </c>
      <c r="C279" s="64" t="s">
        <v>23</v>
      </c>
      <c r="D279" s="65">
        <v>256926.99</v>
      </c>
      <c r="E279" s="66">
        <v>12</v>
      </c>
      <c r="F279" s="67">
        <f>SUM(D279*E279)</f>
        <v>3083123.88</v>
      </c>
      <c r="G279" s="65">
        <v>284357.51</v>
      </c>
      <c r="H279" s="68">
        <v>11</v>
      </c>
      <c r="I279" s="67">
        <f>G279*H279</f>
        <v>3127932.6100000003</v>
      </c>
      <c r="J279" s="69">
        <v>11</v>
      </c>
      <c r="K279" s="65">
        <v>0</v>
      </c>
      <c r="L279" s="66">
        <v>0</v>
      </c>
      <c r="M279" s="70">
        <f>SUM(K279*L279)</f>
        <v>0</v>
      </c>
      <c r="N279" s="92" t="s">
        <v>26</v>
      </c>
      <c r="O279" s="125"/>
      <c r="P279" s="71">
        <f>L279-H279</f>
        <v>-11</v>
      </c>
      <c r="Q279" s="72">
        <f>M279-I279</f>
        <v>-3127932.6100000003</v>
      </c>
    </row>
    <row r="280" spans="1:17" s="6" customFormat="1" ht="33.75" x14ac:dyDescent="0.25">
      <c r="A280" s="26" t="s">
        <v>376</v>
      </c>
      <c r="B280" s="27" t="s">
        <v>377</v>
      </c>
      <c r="C280" s="28" t="s">
        <v>23</v>
      </c>
      <c r="D280" s="29">
        <f t="shared" ref="D280:I280" si="75">D281</f>
        <v>0</v>
      </c>
      <c r="E280" s="30">
        <f t="shared" si="75"/>
        <v>0</v>
      </c>
      <c r="F280" s="31">
        <f t="shared" si="75"/>
        <v>0</v>
      </c>
      <c r="G280" s="29">
        <f t="shared" si="75"/>
        <v>0</v>
      </c>
      <c r="H280" s="30">
        <f t="shared" si="75"/>
        <v>0</v>
      </c>
      <c r="I280" s="31">
        <f t="shared" si="75"/>
        <v>0</v>
      </c>
      <c r="J280" s="33"/>
      <c r="K280" s="29">
        <f>K281</f>
        <v>159199.60999999999</v>
      </c>
      <c r="L280" s="32">
        <f>L281</f>
        <v>8</v>
      </c>
      <c r="M280" s="34">
        <f>M281</f>
        <v>1273596.8799999999</v>
      </c>
      <c r="N280" s="35"/>
      <c r="O280" s="36"/>
      <c r="P280" s="37"/>
      <c r="Q280" s="38"/>
    </row>
    <row r="281" spans="1:17" s="52" customFormat="1" x14ac:dyDescent="0.25">
      <c r="A281" s="63" t="s">
        <v>378</v>
      </c>
      <c r="B281" s="40" t="s">
        <v>41</v>
      </c>
      <c r="C281" s="64" t="s">
        <v>23</v>
      </c>
      <c r="D281" s="65">
        <v>0</v>
      </c>
      <c r="E281" s="66">
        <v>0</v>
      </c>
      <c r="F281" s="67">
        <f>SUM(D281*E281)</f>
        <v>0</v>
      </c>
      <c r="G281" s="65">
        <v>0</v>
      </c>
      <c r="H281" s="66">
        <v>0</v>
      </c>
      <c r="I281" s="67">
        <f>SUM(G281*H281)</f>
        <v>0</v>
      </c>
      <c r="J281" s="69">
        <v>0</v>
      </c>
      <c r="K281" s="65">
        <v>159199.60999999999</v>
      </c>
      <c r="L281" s="68">
        <v>8</v>
      </c>
      <c r="M281" s="70">
        <f>K281*L281</f>
        <v>1273596.8799999999</v>
      </c>
      <c r="N281" s="92" t="s">
        <v>26</v>
      </c>
      <c r="O281" s="125"/>
      <c r="P281" s="71">
        <f>L281-H281</f>
        <v>8</v>
      </c>
      <c r="Q281" s="72">
        <f>M281-I281</f>
        <v>1273596.8799999999</v>
      </c>
    </row>
    <row r="282" spans="1:17" s="6" customFormat="1" ht="33.75" x14ac:dyDescent="0.25">
      <c r="A282" s="26" t="s">
        <v>379</v>
      </c>
      <c r="B282" s="27" t="s">
        <v>380</v>
      </c>
      <c r="C282" s="28" t="s">
        <v>23</v>
      </c>
      <c r="D282" s="29">
        <f t="shared" ref="D282:I282" si="76">D283</f>
        <v>0</v>
      </c>
      <c r="E282" s="30">
        <f t="shared" si="76"/>
        <v>0</v>
      </c>
      <c r="F282" s="31">
        <f t="shared" si="76"/>
        <v>0</v>
      </c>
      <c r="G282" s="29">
        <f t="shared" si="76"/>
        <v>0</v>
      </c>
      <c r="H282" s="30">
        <f t="shared" si="76"/>
        <v>0</v>
      </c>
      <c r="I282" s="31">
        <f t="shared" si="76"/>
        <v>0</v>
      </c>
      <c r="J282" s="33"/>
      <c r="K282" s="29">
        <f>K283</f>
        <v>1088304.74</v>
      </c>
      <c r="L282" s="32">
        <f>L283</f>
        <v>2</v>
      </c>
      <c r="M282" s="34">
        <f>M283</f>
        <v>2176609.48</v>
      </c>
      <c r="N282" s="35"/>
      <c r="O282" s="36"/>
      <c r="P282" s="37"/>
      <c r="Q282" s="38"/>
    </row>
    <row r="283" spans="1:17" s="52" customFormat="1" x14ac:dyDescent="0.25">
      <c r="A283" s="63" t="s">
        <v>381</v>
      </c>
      <c r="B283" s="40" t="s">
        <v>41</v>
      </c>
      <c r="C283" s="64" t="s">
        <v>23</v>
      </c>
      <c r="D283" s="65">
        <v>0</v>
      </c>
      <c r="E283" s="66">
        <v>0</v>
      </c>
      <c r="F283" s="67">
        <f>SUM(D283*E283)</f>
        <v>0</v>
      </c>
      <c r="G283" s="65">
        <v>0</v>
      </c>
      <c r="H283" s="66">
        <v>0</v>
      </c>
      <c r="I283" s="67">
        <f>SUM(G283*H283)</f>
        <v>0</v>
      </c>
      <c r="J283" s="69">
        <v>0</v>
      </c>
      <c r="K283" s="65">
        <v>1088304.74</v>
      </c>
      <c r="L283" s="68">
        <v>2</v>
      </c>
      <c r="M283" s="70">
        <f>K283*L283</f>
        <v>2176609.48</v>
      </c>
      <c r="N283" s="92" t="s">
        <v>26</v>
      </c>
      <c r="O283" s="125"/>
      <c r="P283" s="71">
        <f>L283-H283</f>
        <v>2</v>
      </c>
      <c r="Q283" s="72">
        <f>M283-I283</f>
        <v>2176609.48</v>
      </c>
    </row>
    <row r="284" spans="1:17" s="84" customFormat="1" ht="10.5" x14ac:dyDescent="0.25">
      <c r="A284" s="211" t="s">
        <v>382</v>
      </c>
      <c r="B284" s="212"/>
      <c r="C284" s="213"/>
      <c r="D284" s="75" t="s">
        <v>26</v>
      </c>
      <c r="E284" s="76">
        <f>SUM(E275+E278+E280+E282)</f>
        <v>37</v>
      </c>
      <c r="F284" s="77">
        <f>SUM(F275+F278+F280+F282)</f>
        <v>3523955.63</v>
      </c>
      <c r="G284" s="75" t="s">
        <v>26</v>
      </c>
      <c r="H284" s="76">
        <f>SUM(H275+H278+H280+H282)</f>
        <v>51</v>
      </c>
      <c r="I284" s="77">
        <f>SUM(I275+I278+I280+I282)</f>
        <v>4165371.41</v>
      </c>
      <c r="J284" s="78"/>
      <c r="K284" s="75" t="s">
        <v>26</v>
      </c>
      <c r="L284" s="76">
        <f>SUM(L275+L278+L280+L282)</f>
        <v>40</v>
      </c>
      <c r="M284" s="79">
        <f>SUM(M275+M278+M280+M282)</f>
        <v>4736863.76</v>
      </c>
      <c r="N284" s="80" t="s">
        <v>26</v>
      </c>
      <c r="O284" s="81"/>
      <c r="P284" s="104">
        <f>L284-H284</f>
        <v>-11</v>
      </c>
      <c r="Q284" s="94">
        <f>M284-I284</f>
        <v>571492.34999999963</v>
      </c>
    </row>
    <row r="285" spans="1:17" s="6" customFormat="1" x14ac:dyDescent="0.25">
      <c r="A285" s="199" t="s">
        <v>383</v>
      </c>
      <c r="B285" s="200"/>
      <c r="C285" s="200"/>
      <c r="D285" s="200"/>
      <c r="E285" s="200"/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1"/>
    </row>
    <row r="286" spans="1:17" s="6" customFormat="1" ht="43.5" customHeight="1" x14ac:dyDescent="0.25">
      <c r="A286" s="26" t="s">
        <v>384</v>
      </c>
      <c r="B286" s="91" t="s">
        <v>533</v>
      </c>
      <c r="C286" s="28" t="s">
        <v>23</v>
      </c>
      <c r="D286" s="29">
        <v>599514.56000000006</v>
      </c>
      <c r="E286" s="30">
        <v>9</v>
      </c>
      <c r="F286" s="31">
        <f>SUM(F287)</f>
        <v>5395631.040000001</v>
      </c>
      <c r="G286" s="29">
        <v>600791.03</v>
      </c>
      <c r="H286" s="32">
        <f t="shared" ref="H286:M286" si="77">H287</f>
        <v>11</v>
      </c>
      <c r="I286" s="31">
        <f t="shared" si="77"/>
        <v>6608701.3300000001</v>
      </c>
      <c r="J286" s="33">
        <f t="shared" si="77"/>
        <v>11</v>
      </c>
      <c r="K286" s="29">
        <f t="shared" si="77"/>
        <v>588037.93000000005</v>
      </c>
      <c r="L286" s="32">
        <f t="shared" si="77"/>
        <v>9</v>
      </c>
      <c r="M286" s="34">
        <f t="shared" si="77"/>
        <v>5292341.37</v>
      </c>
      <c r="N286" s="35"/>
      <c r="O286" s="36"/>
      <c r="P286" s="37"/>
      <c r="Q286" s="38"/>
    </row>
    <row r="287" spans="1:17" s="52" customFormat="1" x14ac:dyDescent="0.25">
      <c r="A287" s="63" t="s">
        <v>385</v>
      </c>
      <c r="B287" s="97" t="s">
        <v>93</v>
      </c>
      <c r="C287" s="64" t="s">
        <v>23</v>
      </c>
      <c r="D287" s="65">
        <v>599514.56000000006</v>
      </c>
      <c r="E287" s="66">
        <v>9</v>
      </c>
      <c r="F287" s="67">
        <f>SUM(D287*E287)</f>
        <v>5395631.040000001</v>
      </c>
      <c r="G287" s="65">
        <v>600791.03</v>
      </c>
      <c r="H287" s="68">
        <v>11</v>
      </c>
      <c r="I287" s="67">
        <f>G287*H287</f>
        <v>6608701.3300000001</v>
      </c>
      <c r="J287" s="69">
        <v>11</v>
      </c>
      <c r="K287" s="65">
        <v>588037.93000000005</v>
      </c>
      <c r="L287" s="68">
        <v>9</v>
      </c>
      <c r="M287" s="70">
        <f>K287*L287</f>
        <v>5292341.37</v>
      </c>
      <c r="N287" s="92">
        <f>K287-G287</f>
        <v>-12753.099999999977</v>
      </c>
      <c r="O287" s="125"/>
      <c r="P287" s="95">
        <f>L287-H287</f>
        <v>-2</v>
      </c>
      <c r="Q287" s="96">
        <f>M287-I287</f>
        <v>-1316359.96</v>
      </c>
    </row>
    <row r="288" spans="1:17" s="6" customFormat="1" ht="33.75" x14ac:dyDescent="0.25">
      <c r="A288" s="26" t="s">
        <v>386</v>
      </c>
      <c r="B288" s="27" t="s">
        <v>387</v>
      </c>
      <c r="C288" s="28" t="s">
        <v>23</v>
      </c>
      <c r="D288" s="29">
        <v>98523.53</v>
      </c>
      <c r="E288" s="30">
        <v>54</v>
      </c>
      <c r="F288" s="31">
        <f>SUM(F289)</f>
        <v>5320270.62</v>
      </c>
      <c r="G288" s="29">
        <v>93679.11</v>
      </c>
      <c r="H288" s="32">
        <f>H289</f>
        <v>32</v>
      </c>
      <c r="I288" s="31">
        <f>I289</f>
        <v>2997731.52</v>
      </c>
      <c r="J288" s="33">
        <f>J289+J290</f>
        <v>118</v>
      </c>
      <c r="K288" s="29">
        <f>K289</f>
        <v>97855.63</v>
      </c>
      <c r="L288" s="32">
        <f>L289+L290</f>
        <v>126</v>
      </c>
      <c r="M288" s="34">
        <f>M289+M290</f>
        <v>12329809.379999999</v>
      </c>
      <c r="N288" s="35"/>
      <c r="O288" s="36"/>
      <c r="P288" s="37"/>
      <c r="Q288" s="38"/>
    </row>
    <row r="289" spans="1:17" s="52" customFormat="1" x14ac:dyDescent="0.25">
      <c r="A289" s="54" t="s">
        <v>388</v>
      </c>
      <c r="B289" s="97" t="s">
        <v>93</v>
      </c>
      <c r="C289" s="55" t="s">
        <v>23</v>
      </c>
      <c r="D289" s="56">
        <v>98523.53</v>
      </c>
      <c r="E289" s="57">
        <v>54</v>
      </c>
      <c r="F289" s="51">
        <f>SUM(D289*E289)</f>
        <v>5320270.62</v>
      </c>
      <c r="G289" s="56">
        <v>93679.11</v>
      </c>
      <c r="H289" s="58">
        <v>32</v>
      </c>
      <c r="I289" s="51">
        <f>G289*H289</f>
        <v>2997731.52</v>
      </c>
      <c r="J289" s="59">
        <v>32</v>
      </c>
      <c r="K289" s="56">
        <v>97855.63</v>
      </c>
      <c r="L289" s="58">
        <v>52</v>
      </c>
      <c r="M289" s="60">
        <f>K289*L289</f>
        <v>5088492.76</v>
      </c>
      <c r="N289" s="61">
        <f>K289-G289</f>
        <v>4176.5200000000041</v>
      </c>
      <c r="O289" s="62"/>
      <c r="P289" s="73">
        <f>L289-H289</f>
        <v>20</v>
      </c>
      <c r="Q289" s="74">
        <f>M289-I289</f>
        <v>2090761.2399999998</v>
      </c>
    </row>
    <row r="290" spans="1:17" s="52" customFormat="1" x14ac:dyDescent="0.25">
      <c r="A290" s="63" t="s">
        <v>389</v>
      </c>
      <c r="B290" s="40" t="s">
        <v>31</v>
      </c>
      <c r="C290" s="64" t="s">
        <v>23</v>
      </c>
      <c r="D290" s="65">
        <v>0</v>
      </c>
      <c r="E290" s="66">
        <v>0</v>
      </c>
      <c r="F290" s="51">
        <f>SUM(D290*E290)</f>
        <v>0</v>
      </c>
      <c r="G290" s="65">
        <v>0</v>
      </c>
      <c r="H290" s="68">
        <v>0</v>
      </c>
      <c r="I290" s="51">
        <f>G290*H290</f>
        <v>0</v>
      </c>
      <c r="J290" s="69">
        <v>86</v>
      </c>
      <c r="K290" s="65">
        <v>97855.63</v>
      </c>
      <c r="L290" s="68">
        <v>74</v>
      </c>
      <c r="M290" s="70">
        <f>K290*L290</f>
        <v>7241316.6200000001</v>
      </c>
      <c r="N290" s="92" t="s">
        <v>26</v>
      </c>
      <c r="O290" s="125"/>
      <c r="P290" s="71">
        <f>L290-H290</f>
        <v>74</v>
      </c>
      <c r="Q290" s="72">
        <f>M290-I290</f>
        <v>7241316.6200000001</v>
      </c>
    </row>
    <row r="291" spans="1:17" s="6" customFormat="1" ht="22.5" x14ac:dyDescent="0.25">
      <c r="A291" s="26" t="s">
        <v>390</v>
      </c>
      <c r="B291" s="27" t="s">
        <v>391</v>
      </c>
      <c r="C291" s="28" t="s">
        <v>23</v>
      </c>
      <c r="D291" s="29">
        <v>35078.83</v>
      </c>
      <c r="E291" s="30">
        <v>40</v>
      </c>
      <c r="F291" s="31">
        <f>SUM(F292)</f>
        <v>1403153.2000000002</v>
      </c>
      <c r="G291" s="29">
        <v>31927.81</v>
      </c>
      <c r="H291" s="32">
        <f>H292</f>
        <v>60</v>
      </c>
      <c r="I291" s="31">
        <f>I292</f>
        <v>1915668.6</v>
      </c>
      <c r="J291" s="33">
        <f>J292+J293</f>
        <v>78</v>
      </c>
      <c r="K291" s="29">
        <f>K292</f>
        <v>30934.49</v>
      </c>
      <c r="L291" s="32">
        <f>L292+L293</f>
        <v>166</v>
      </c>
      <c r="M291" s="34">
        <f>M292+M293</f>
        <v>5135125.34</v>
      </c>
      <c r="N291" s="35"/>
      <c r="O291" s="36"/>
      <c r="P291" s="37"/>
      <c r="Q291" s="38"/>
    </row>
    <row r="292" spans="1:17" s="52" customFormat="1" x14ac:dyDescent="0.25">
      <c r="A292" s="54" t="s">
        <v>392</v>
      </c>
      <c r="B292" s="97" t="s">
        <v>93</v>
      </c>
      <c r="C292" s="55" t="s">
        <v>23</v>
      </c>
      <c r="D292" s="56">
        <v>35078.83</v>
      </c>
      <c r="E292" s="57">
        <v>40</v>
      </c>
      <c r="F292" s="51">
        <f>SUM(D292*E292)</f>
        <v>1403153.2000000002</v>
      </c>
      <c r="G292" s="56">
        <v>31927.81</v>
      </c>
      <c r="H292" s="58">
        <v>60</v>
      </c>
      <c r="I292" s="51">
        <f>G292*H292</f>
        <v>1915668.6</v>
      </c>
      <c r="J292" s="59">
        <v>30</v>
      </c>
      <c r="K292" s="56">
        <v>30934.49</v>
      </c>
      <c r="L292" s="58">
        <v>61</v>
      </c>
      <c r="M292" s="60">
        <f>K292*L292</f>
        <v>1887003.8900000001</v>
      </c>
      <c r="N292" s="61">
        <f>K292-G292</f>
        <v>-993.31999999999971</v>
      </c>
      <c r="O292" s="62"/>
      <c r="P292" s="73">
        <f t="shared" ref="P292:Q294" si="78">L292-H292</f>
        <v>1</v>
      </c>
      <c r="Q292" s="74">
        <f t="shared" si="78"/>
        <v>-28664.709999999963</v>
      </c>
    </row>
    <row r="293" spans="1:17" s="52" customFormat="1" x14ac:dyDescent="0.25">
      <c r="A293" s="63" t="s">
        <v>393</v>
      </c>
      <c r="B293" s="40" t="s">
        <v>31</v>
      </c>
      <c r="C293" s="64" t="s">
        <v>23</v>
      </c>
      <c r="D293" s="65">
        <v>0</v>
      </c>
      <c r="E293" s="66">
        <v>0</v>
      </c>
      <c r="F293" s="51">
        <f>SUM(D293*E293)</f>
        <v>0</v>
      </c>
      <c r="G293" s="65"/>
      <c r="H293" s="68"/>
      <c r="I293" s="67"/>
      <c r="J293" s="69">
        <v>48</v>
      </c>
      <c r="K293" s="65">
        <v>30934.49</v>
      </c>
      <c r="L293" s="68">
        <v>105</v>
      </c>
      <c r="M293" s="70">
        <f>K293*L293</f>
        <v>3248121.45</v>
      </c>
      <c r="N293" s="48">
        <f>K293-G293</f>
        <v>30934.49</v>
      </c>
      <c r="O293" s="49"/>
      <c r="P293" s="71">
        <f t="shared" si="78"/>
        <v>105</v>
      </c>
      <c r="Q293" s="72">
        <f t="shared" si="78"/>
        <v>3248121.45</v>
      </c>
    </row>
    <row r="294" spans="1:17" s="84" customFormat="1" ht="10.5" x14ac:dyDescent="0.25">
      <c r="A294" s="211" t="s">
        <v>394</v>
      </c>
      <c r="B294" s="212"/>
      <c r="C294" s="213"/>
      <c r="D294" s="75" t="s">
        <v>26</v>
      </c>
      <c r="E294" s="76">
        <f>SUM(E286+E288+E291)</f>
        <v>103</v>
      </c>
      <c r="F294" s="77">
        <f>SUM(F286+F288+F291)</f>
        <v>12119054.859999999</v>
      </c>
      <c r="G294" s="75" t="s">
        <v>26</v>
      </c>
      <c r="H294" s="76">
        <f>SUM(H286+H288+H291)</f>
        <v>103</v>
      </c>
      <c r="I294" s="77">
        <f>SUM(I286+I288+I291)</f>
        <v>11522101.449999999</v>
      </c>
      <c r="J294" s="78"/>
      <c r="K294" s="75" t="s">
        <v>26</v>
      </c>
      <c r="L294" s="76">
        <f>SUM(L286+L288+L291)</f>
        <v>301</v>
      </c>
      <c r="M294" s="79">
        <f>SUM(M286+M288+M291)</f>
        <v>22757276.09</v>
      </c>
      <c r="N294" s="80" t="s">
        <v>26</v>
      </c>
      <c r="O294" s="81"/>
      <c r="P294" s="104">
        <f t="shared" si="78"/>
        <v>198</v>
      </c>
      <c r="Q294" s="83">
        <f t="shared" si="78"/>
        <v>11235174.640000001</v>
      </c>
    </row>
    <row r="295" spans="1:17" s="6" customFormat="1" x14ac:dyDescent="0.25">
      <c r="A295" s="199" t="s">
        <v>395</v>
      </c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1"/>
    </row>
    <row r="296" spans="1:17" s="6" customFormat="1" ht="33.75" x14ac:dyDescent="0.25">
      <c r="A296" s="26" t="s">
        <v>396</v>
      </c>
      <c r="B296" s="27" t="s">
        <v>397</v>
      </c>
      <c r="C296" s="28" t="s">
        <v>23</v>
      </c>
      <c r="D296" s="29">
        <v>450800.95</v>
      </c>
      <c r="E296" s="30">
        <v>5</v>
      </c>
      <c r="F296" s="31">
        <f>SUM(F297)</f>
        <v>2254004.75</v>
      </c>
      <c r="G296" s="29">
        <f>G297</f>
        <v>0</v>
      </c>
      <c r="H296" s="30">
        <f>H297</f>
        <v>0</v>
      </c>
      <c r="I296" s="31">
        <f>I297</f>
        <v>0</v>
      </c>
      <c r="J296" s="33"/>
      <c r="K296" s="29">
        <f>K298</f>
        <v>156887.82</v>
      </c>
      <c r="L296" s="32">
        <f>L297+L298</f>
        <v>5</v>
      </c>
      <c r="M296" s="34">
        <f>M297+M298</f>
        <v>784439.10000000009</v>
      </c>
      <c r="N296" s="35"/>
      <c r="O296" s="36"/>
      <c r="P296" s="37"/>
      <c r="Q296" s="38"/>
    </row>
    <row r="297" spans="1:17" s="52" customFormat="1" x14ac:dyDescent="0.25">
      <c r="A297" s="54" t="s">
        <v>398</v>
      </c>
      <c r="B297" s="97" t="s">
        <v>93</v>
      </c>
      <c r="C297" s="55" t="s">
        <v>23</v>
      </c>
      <c r="D297" s="56">
        <v>450800.95</v>
      </c>
      <c r="E297" s="57">
        <v>5</v>
      </c>
      <c r="F297" s="51">
        <f>SUM(D297*E297)</f>
        <v>2254004.75</v>
      </c>
      <c r="G297" s="56">
        <v>0</v>
      </c>
      <c r="H297" s="57">
        <v>0</v>
      </c>
      <c r="I297" s="51">
        <f>SUM(G297*H297)</f>
        <v>0</v>
      </c>
      <c r="J297" s="59"/>
      <c r="K297" s="56">
        <v>0</v>
      </c>
      <c r="L297" s="58">
        <v>0</v>
      </c>
      <c r="M297" s="60">
        <v>0</v>
      </c>
      <c r="N297" s="61" t="s">
        <v>26</v>
      </c>
      <c r="O297" s="62"/>
      <c r="P297" s="73">
        <f>L297-H297</f>
        <v>0</v>
      </c>
      <c r="Q297" s="74">
        <f>M297-I297</f>
        <v>0</v>
      </c>
    </row>
    <row r="298" spans="1:17" s="52" customFormat="1" x14ac:dyDescent="0.25">
      <c r="A298" s="63" t="s">
        <v>399</v>
      </c>
      <c r="B298" s="40" t="s">
        <v>31</v>
      </c>
      <c r="C298" s="64" t="s">
        <v>23</v>
      </c>
      <c r="D298" s="65">
        <v>0</v>
      </c>
      <c r="E298" s="66">
        <v>0</v>
      </c>
      <c r="F298" s="51">
        <f>SUM(D298*E298)</f>
        <v>0</v>
      </c>
      <c r="G298" s="65">
        <v>0</v>
      </c>
      <c r="H298" s="66">
        <v>0</v>
      </c>
      <c r="I298" s="67">
        <f>SUM(G298*H298)</f>
        <v>0</v>
      </c>
      <c r="J298" s="69">
        <v>0</v>
      </c>
      <c r="K298" s="65">
        <v>156887.82</v>
      </c>
      <c r="L298" s="68">
        <v>5</v>
      </c>
      <c r="M298" s="70">
        <f>K298*L298</f>
        <v>784439.10000000009</v>
      </c>
      <c r="N298" s="48" t="s">
        <v>26</v>
      </c>
      <c r="O298" s="49"/>
      <c r="P298" s="95">
        <f>L298-H298</f>
        <v>5</v>
      </c>
      <c r="Q298" s="96">
        <f>M298-I298</f>
        <v>784439.10000000009</v>
      </c>
    </row>
    <row r="299" spans="1:17" s="6" customFormat="1" ht="33.75" x14ac:dyDescent="0.25">
      <c r="A299" s="26" t="s">
        <v>400</v>
      </c>
      <c r="B299" s="27" t="s">
        <v>401</v>
      </c>
      <c r="C299" s="28" t="s">
        <v>23</v>
      </c>
      <c r="D299" s="29">
        <v>64646.17</v>
      </c>
      <c r="E299" s="30">
        <v>105</v>
      </c>
      <c r="F299" s="31">
        <f>SUM(F300:F301)</f>
        <v>6787847.8499999996</v>
      </c>
      <c r="G299" s="29">
        <v>55036.33</v>
      </c>
      <c r="H299" s="32">
        <f>H300+H301</f>
        <v>44</v>
      </c>
      <c r="I299" s="31">
        <f>I300+I301</f>
        <v>2421598.52</v>
      </c>
      <c r="J299" s="33">
        <f>J300+J301+J302</f>
        <v>30</v>
      </c>
      <c r="K299" s="29">
        <f>K302</f>
        <v>69592.86</v>
      </c>
      <c r="L299" s="32">
        <f>L300+L301+L302</f>
        <v>44</v>
      </c>
      <c r="M299" s="34">
        <f>M300+M301+M302</f>
        <v>3062085.84</v>
      </c>
      <c r="N299" s="35"/>
      <c r="O299" s="36"/>
      <c r="P299" s="37"/>
      <c r="Q299" s="38"/>
    </row>
    <row r="300" spans="1:17" s="52" customFormat="1" x14ac:dyDescent="0.25">
      <c r="A300" s="54" t="s">
        <v>402</v>
      </c>
      <c r="B300" s="97" t="s">
        <v>93</v>
      </c>
      <c r="C300" s="55" t="s">
        <v>23</v>
      </c>
      <c r="D300" s="56">
        <v>64646.17</v>
      </c>
      <c r="E300" s="57">
        <v>41</v>
      </c>
      <c r="F300" s="51">
        <f>SUM(D300*E300)</f>
        <v>2650492.9699999997</v>
      </c>
      <c r="G300" s="56">
        <v>55036.33</v>
      </c>
      <c r="H300" s="58">
        <v>30</v>
      </c>
      <c r="I300" s="51">
        <f>G300*H300</f>
        <v>1651089.9000000001</v>
      </c>
      <c r="J300" s="59">
        <v>30</v>
      </c>
      <c r="K300" s="56">
        <v>0</v>
      </c>
      <c r="L300" s="58">
        <v>0</v>
      </c>
      <c r="M300" s="60">
        <f>K300*L300</f>
        <v>0</v>
      </c>
      <c r="N300" s="61" t="s">
        <v>26</v>
      </c>
      <c r="O300" s="62"/>
      <c r="P300" s="150">
        <f t="shared" ref="P300:Q302" si="79">L300-H300</f>
        <v>-30</v>
      </c>
      <c r="Q300" s="151">
        <f t="shared" si="79"/>
        <v>-1651089.9000000001</v>
      </c>
    </row>
    <row r="301" spans="1:17" s="52" customFormat="1" x14ac:dyDescent="0.25">
      <c r="A301" s="54" t="s">
        <v>403</v>
      </c>
      <c r="B301" s="40" t="s">
        <v>62</v>
      </c>
      <c r="C301" s="55" t="s">
        <v>23</v>
      </c>
      <c r="D301" s="56">
        <v>64646.17</v>
      </c>
      <c r="E301" s="57">
        <v>64</v>
      </c>
      <c r="F301" s="51">
        <f>SUM(D301*E301)</f>
        <v>4137354.88</v>
      </c>
      <c r="G301" s="56">
        <v>55036.33</v>
      </c>
      <c r="H301" s="58">
        <v>14</v>
      </c>
      <c r="I301" s="51">
        <f>G301*H301</f>
        <v>770508.62</v>
      </c>
      <c r="J301" s="59">
        <v>0</v>
      </c>
      <c r="K301" s="56">
        <v>0</v>
      </c>
      <c r="L301" s="58">
        <v>0</v>
      </c>
      <c r="M301" s="60">
        <f>K301*L301</f>
        <v>0</v>
      </c>
      <c r="N301" s="61" t="s">
        <v>26</v>
      </c>
      <c r="O301" s="62"/>
      <c r="P301" s="73">
        <f t="shared" si="79"/>
        <v>-14</v>
      </c>
      <c r="Q301" s="74">
        <f t="shared" si="79"/>
        <v>-770508.62</v>
      </c>
    </row>
    <row r="302" spans="1:17" s="52" customFormat="1" x14ac:dyDescent="0.25">
      <c r="A302" s="63" t="s">
        <v>404</v>
      </c>
      <c r="B302" s="40" t="s">
        <v>31</v>
      </c>
      <c r="C302" s="64" t="s">
        <v>23</v>
      </c>
      <c r="D302" s="65">
        <v>0</v>
      </c>
      <c r="E302" s="66">
        <v>0</v>
      </c>
      <c r="F302" s="51">
        <f>SUM(D302*E302)</f>
        <v>0</v>
      </c>
      <c r="G302" s="65">
        <v>0</v>
      </c>
      <c r="H302" s="68">
        <v>0</v>
      </c>
      <c r="I302" s="67">
        <v>0</v>
      </c>
      <c r="J302" s="69">
        <v>0</v>
      </c>
      <c r="K302" s="65">
        <v>69592.86</v>
      </c>
      <c r="L302" s="68">
        <v>44</v>
      </c>
      <c r="M302" s="70">
        <f>K302*L302</f>
        <v>3062085.84</v>
      </c>
      <c r="N302" s="92" t="s">
        <v>26</v>
      </c>
      <c r="O302" s="125"/>
      <c r="P302" s="95">
        <f t="shared" si="79"/>
        <v>44</v>
      </c>
      <c r="Q302" s="96">
        <f t="shared" si="79"/>
        <v>3062085.84</v>
      </c>
    </row>
    <row r="303" spans="1:17" s="6" customFormat="1" ht="22.5" x14ac:dyDescent="0.25">
      <c r="A303" s="26" t="s">
        <v>405</v>
      </c>
      <c r="B303" s="126" t="s">
        <v>406</v>
      </c>
      <c r="C303" s="28" t="s">
        <v>23</v>
      </c>
      <c r="D303" s="29">
        <v>43769.88</v>
      </c>
      <c r="E303" s="30">
        <v>35</v>
      </c>
      <c r="F303" s="31">
        <f>SUM(F304)</f>
        <v>1531945.7999999998</v>
      </c>
      <c r="G303" s="29">
        <v>27620</v>
      </c>
      <c r="H303" s="32">
        <f>H304+H305</f>
        <v>236</v>
      </c>
      <c r="I303" s="31">
        <f>I304+I305</f>
        <v>6518320</v>
      </c>
      <c r="J303" s="33">
        <f>J304+J305+J306</f>
        <v>179</v>
      </c>
      <c r="K303" s="29">
        <f>K306</f>
        <v>23316.81</v>
      </c>
      <c r="L303" s="32">
        <f>L304+L305+L306</f>
        <v>129</v>
      </c>
      <c r="M303" s="34">
        <f>M304+M305+M306</f>
        <v>3007868.49</v>
      </c>
      <c r="N303" s="35"/>
      <c r="O303" s="36"/>
      <c r="P303" s="37"/>
      <c r="Q303" s="38"/>
    </row>
    <row r="304" spans="1:17" s="52" customFormat="1" x14ac:dyDescent="0.25">
      <c r="A304" s="54" t="s">
        <v>407</v>
      </c>
      <c r="B304" s="97" t="s">
        <v>93</v>
      </c>
      <c r="C304" s="55" t="s">
        <v>23</v>
      </c>
      <c r="D304" s="56">
        <v>43769.88</v>
      </c>
      <c r="E304" s="57">
        <v>35</v>
      </c>
      <c r="F304" s="51">
        <f>SUM(D304*E304)</f>
        <v>1531945.7999999998</v>
      </c>
      <c r="G304" s="56">
        <v>27620</v>
      </c>
      <c r="H304" s="58">
        <v>26</v>
      </c>
      <c r="I304" s="51">
        <f>G304*H304</f>
        <v>718120</v>
      </c>
      <c r="J304" s="59">
        <v>26</v>
      </c>
      <c r="K304" s="56">
        <v>0</v>
      </c>
      <c r="L304" s="58">
        <v>0</v>
      </c>
      <c r="M304" s="60">
        <f>K304*L304</f>
        <v>0</v>
      </c>
      <c r="N304" s="61" t="s">
        <v>26</v>
      </c>
      <c r="O304" s="62"/>
      <c r="P304" s="73">
        <f t="shared" ref="P304:Q307" si="80">L304-H304</f>
        <v>-26</v>
      </c>
      <c r="Q304" s="74">
        <f t="shared" si="80"/>
        <v>-718120</v>
      </c>
    </row>
    <row r="305" spans="1:17" s="52" customFormat="1" x14ac:dyDescent="0.25">
      <c r="A305" s="54" t="s">
        <v>408</v>
      </c>
      <c r="B305" s="40" t="s">
        <v>62</v>
      </c>
      <c r="C305" s="55" t="s">
        <v>23</v>
      </c>
      <c r="D305" s="56">
        <v>0</v>
      </c>
      <c r="E305" s="57">
        <v>0</v>
      </c>
      <c r="F305" s="51">
        <f>SUM(D305*E305)</f>
        <v>0</v>
      </c>
      <c r="G305" s="56">
        <v>27620</v>
      </c>
      <c r="H305" s="58">
        <v>210</v>
      </c>
      <c r="I305" s="51">
        <f>G305*H305</f>
        <v>5800200</v>
      </c>
      <c r="J305" s="59">
        <v>153</v>
      </c>
      <c r="K305" s="56">
        <v>0</v>
      </c>
      <c r="L305" s="58">
        <v>0</v>
      </c>
      <c r="M305" s="60">
        <f>K305*L305</f>
        <v>0</v>
      </c>
      <c r="N305" s="61" t="s">
        <v>26</v>
      </c>
      <c r="O305" s="62"/>
      <c r="P305" s="73">
        <f t="shared" si="80"/>
        <v>-210</v>
      </c>
      <c r="Q305" s="74">
        <f t="shared" si="80"/>
        <v>-5800200</v>
      </c>
    </row>
    <row r="306" spans="1:17" s="52" customFormat="1" x14ac:dyDescent="0.25">
      <c r="A306" s="63" t="s">
        <v>409</v>
      </c>
      <c r="B306" s="40" t="s">
        <v>31</v>
      </c>
      <c r="C306" s="64" t="s">
        <v>23</v>
      </c>
      <c r="D306" s="65">
        <v>0</v>
      </c>
      <c r="E306" s="66">
        <v>0</v>
      </c>
      <c r="F306" s="51">
        <f>SUM(D306*E306)</f>
        <v>0</v>
      </c>
      <c r="G306" s="65">
        <v>0</v>
      </c>
      <c r="H306" s="68">
        <v>0</v>
      </c>
      <c r="I306" s="67">
        <v>0</v>
      </c>
      <c r="J306" s="69">
        <v>0</v>
      </c>
      <c r="K306" s="65">
        <v>23316.81</v>
      </c>
      <c r="L306" s="68">
        <v>129</v>
      </c>
      <c r="M306" s="70">
        <f>K306*L306</f>
        <v>3007868.49</v>
      </c>
      <c r="N306" s="48" t="s">
        <v>26</v>
      </c>
      <c r="O306" s="49"/>
      <c r="P306" s="71">
        <f t="shared" si="80"/>
        <v>129</v>
      </c>
      <c r="Q306" s="72">
        <f t="shared" si="80"/>
        <v>3007868.49</v>
      </c>
    </row>
    <row r="307" spans="1:17" s="84" customFormat="1" ht="10.5" x14ac:dyDescent="0.25">
      <c r="A307" s="202" t="s">
        <v>410</v>
      </c>
      <c r="B307" s="202"/>
      <c r="C307" s="202"/>
      <c r="D307" s="75" t="s">
        <v>26</v>
      </c>
      <c r="E307" s="76">
        <f>SUM(E296+E299+E303)</f>
        <v>145</v>
      </c>
      <c r="F307" s="77">
        <f>SUM(F296+F299+F303)</f>
        <v>10573798.399999999</v>
      </c>
      <c r="G307" s="75" t="s">
        <v>26</v>
      </c>
      <c r="H307" s="76">
        <f>SUM(H296+H299+H303)</f>
        <v>280</v>
      </c>
      <c r="I307" s="77">
        <f>SUM(I296+I299+I303)</f>
        <v>8939918.5199999996</v>
      </c>
      <c r="J307" s="103"/>
      <c r="K307" s="75" t="s">
        <v>26</v>
      </c>
      <c r="L307" s="76">
        <f>SUM(L296+L299+L303)</f>
        <v>178</v>
      </c>
      <c r="M307" s="79">
        <f>SUM(M296+M299+M303)</f>
        <v>6854393.4299999997</v>
      </c>
      <c r="N307" s="80" t="s">
        <v>26</v>
      </c>
      <c r="O307" s="81"/>
      <c r="P307" s="104">
        <f t="shared" si="80"/>
        <v>-102</v>
      </c>
      <c r="Q307" s="83">
        <f t="shared" si="80"/>
        <v>-2085525.0899999999</v>
      </c>
    </row>
    <row r="308" spans="1:17" s="6" customFormat="1" x14ac:dyDescent="0.25">
      <c r="A308" s="199" t="s">
        <v>411</v>
      </c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1"/>
    </row>
    <row r="309" spans="1:17" s="6" customFormat="1" ht="26.25" customHeight="1" x14ac:dyDescent="0.25">
      <c r="A309" s="99" t="s">
        <v>412</v>
      </c>
      <c r="B309" s="126" t="s">
        <v>413</v>
      </c>
      <c r="C309" s="28" t="s">
        <v>23</v>
      </c>
      <c r="D309" s="29">
        <f>D310</f>
        <v>0</v>
      </c>
      <c r="E309" s="30">
        <f>E310</f>
        <v>0</v>
      </c>
      <c r="F309" s="31">
        <f>F310</f>
        <v>0</v>
      </c>
      <c r="G309" s="29">
        <v>39025.870000000003</v>
      </c>
      <c r="H309" s="136">
        <v>20</v>
      </c>
      <c r="I309" s="31">
        <f>I310</f>
        <v>780517.4</v>
      </c>
      <c r="J309" s="33"/>
      <c r="K309" s="29">
        <v>0</v>
      </c>
      <c r="L309" s="136">
        <f>L310</f>
        <v>0</v>
      </c>
      <c r="M309" s="34">
        <f>M310</f>
        <v>0</v>
      </c>
      <c r="N309" s="35"/>
      <c r="O309" s="36"/>
      <c r="P309" s="37"/>
      <c r="Q309" s="38"/>
    </row>
    <row r="310" spans="1:17" s="52" customFormat="1" x14ac:dyDescent="0.25">
      <c r="A310" s="100" t="s">
        <v>414</v>
      </c>
      <c r="B310" s="40" t="s">
        <v>41</v>
      </c>
      <c r="C310" s="64" t="s">
        <v>23</v>
      </c>
      <c r="D310" s="65">
        <v>0</v>
      </c>
      <c r="E310" s="66">
        <v>0</v>
      </c>
      <c r="F310" s="67">
        <f>SUM(D310*E310)</f>
        <v>0</v>
      </c>
      <c r="G310" s="65">
        <v>39025.870000000003</v>
      </c>
      <c r="H310" s="137">
        <v>20</v>
      </c>
      <c r="I310" s="67">
        <f>G310*H310</f>
        <v>780517.4</v>
      </c>
      <c r="J310" s="69"/>
      <c r="K310" s="65">
        <v>0</v>
      </c>
      <c r="L310" s="137">
        <v>0</v>
      </c>
      <c r="M310" s="70">
        <f>K310*L310</f>
        <v>0</v>
      </c>
      <c r="N310" s="92" t="s">
        <v>26</v>
      </c>
      <c r="O310" s="125"/>
      <c r="P310" s="71">
        <f>L310-H310</f>
        <v>-20</v>
      </c>
      <c r="Q310" s="72">
        <f>M310-I310</f>
        <v>-780517.4</v>
      </c>
    </row>
    <row r="311" spans="1:17" s="6" customFormat="1" ht="33.75" x14ac:dyDescent="0.25">
      <c r="A311" s="26" t="s">
        <v>415</v>
      </c>
      <c r="B311" s="126" t="s">
        <v>413</v>
      </c>
      <c r="C311" s="28" t="s">
        <v>23</v>
      </c>
      <c r="D311" s="29">
        <v>977859.51</v>
      </c>
      <c r="E311" s="30">
        <v>3</v>
      </c>
      <c r="F311" s="31">
        <f>SUM(F312)</f>
        <v>2933578.5300000003</v>
      </c>
      <c r="G311" s="29">
        <v>1300554.04</v>
      </c>
      <c r="H311" s="32">
        <f t="shared" ref="H311:M311" si="81">H312</f>
        <v>2</v>
      </c>
      <c r="I311" s="31">
        <f t="shared" si="81"/>
        <v>2601108.08</v>
      </c>
      <c r="J311" s="33">
        <f t="shared" si="81"/>
        <v>2</v>
      </c>
      <c r="K311" s="29">
        <f t="shared" si="81"/>
        <v>623883.52000000002</v>
      </c>
      <c r="L311" s="32">
        <f t="shared" si="81"/>
        <v>4</v>
      </c>
      <c r="M311" s="34">
        <f t="shared" si="81"/>
        <v>2495534.0800000001</v>
      </c>
      <c r="N311" s="35"/>
      <c r="O311" s="36"/>
      <c r="P311" s="37"/>
      <c r="Q311" s="38"/>
    </row>
    <row r="312" spans="1:17" s="52" customFormat="1" x14ac:dyDescent="0.25">
      <c r="A312" s="63" t="s">
        <v>416</v>
      </c>
      <c r="B312" s="40" t="s">
        <v>41</v>
      </c>
      <c r="C312" s="64" t="s">
        <v>23</v>
      </c>
      <c r="D312" s="65">
        <v>977859.51</v>
      </c>
      <c r="E312" s="66">
        <v>3</v>
      </c>
      <c r="F312" s="67">
        <f>SUM(D312*E312)</f>
        <v>2933578.5300000003</v>
      </c>
      <c r="G312" s="65">
        <v>1300554.04</v>
      </c>
      <c r="H312" s="68">
        <v>2</v>
      </c>
      <c r="I312" s="67">
        <f>G312*H312</f>
        <v>2601108.08</v>
      </c>
      <c r="J312" s="69">
        <v>2</v>
      </c>
      <c r="K312" s="65">
        <v>623883.52000000002</v>
      </c>
      <c r="L312" s="68">
        <v>4</v>
      </c>
      <c r="M312" s="70">
        <f>K312*L312</f>
        <v>2495534.0800000001</v>
      </c>
      <c r="N312" s="92">
        <f>K312-G312</f>
        <v>-676670.52</v>
      </c>
      <c r="O312" s="125"/>
      <c r="P312" s="95">
        <f>L312-H312</f>
        <v>2</v>
      </c>
      <c r="Q312" s="96">
        <f>M312-I312</f>
        <v>-105574</v>
      </c>
    </row>
    <row r="313" spans="1:17" s="6" customFormat="1" ht="33.75" x14ac:dyDescent="0.25">
      <c r="A313" s="26" t="s">
        <v>417</v>
      </c>
      <c r="B313" s="126" t="s">
        <v>418</v>
      </c>
      <c r="C313" s="28" t="s">
        <v>23</v>
      </c>
      <c r="D313" s="29">
        <v>386867.78</v>
      </c>
      <c r="E313" s="30">
        <v>6</v>
      </c>
      <c r="F313" s="31">
        <f>SUM(F314)</f>
        <v>2321206.6800000002</v>
      </c>
      <c r="G313" s="29">
        <v>446768.99</v>
      </c>
      <c r="H313" s="32">
        <f>H314</f>
        <v>2</v>
      </c>
      <c r="I313" s="31">
        <f>I314</f>
        <v>893537.98</v>
      </c>
      <c r="J313" s="33">
        <f>J314</f>
        <v>2</v>
      </c>
      <c r="K313" s="29">
        <v>0</v>
      </c>
      <c r="L313" s="32">
        <f>L314</f>
        <v>0</v>
      </c>
      <c r="M313" s="34">
        <f>M314</f>
        <v>0</v>
      </c>
      <c r="N313" s="35"/>
      <c r="O313" s="36"/>
      <c r="P313" s="37"/>
      <c r="Q313" s="38"/>
    </row>
    <row r="314" spans="1:17" s="52" customFormat="1" x14ac:dyDescent="0.25">
      <c r="A314" s="63" t="s">
        <v>419</v>
      </c>
      <c r="B314" s="40" t="s">
        <v>41</v>
      </c>
      <c r="C314" s="64" t="s">
        <v>23</v>
      </c>
      <c r="D314" s="65">
        <v>386867.78</v>
      </c>
      <c r="E314" s="66">
        <v>6</v>
      </c>
      <c r="F314" s="67">
        <f>SUM(D314*E314)</f>
        <v>2321206.6800000002</v>
      </c>
      <c r="G314" s="65">
        <v>446768.99</v>
      </c>
      <c r="H314" s="68">
        <v>2</v>
      </c>
      <c r="I314" s="67">
        <f>G314*H314</f>
        <v>893537.98</v>
      </c>
      <c r="J314" s="69">
        <v>2</v>
      </c>
      <c r="K314" s="65">
        <v>0</v>
      </c>
      <c r="L314" s="68">
        <v>0</v>
      </c>
      <c r="M314" s="70">
        <f>K314*L314</f>
        <v>0</v>
      </c>
      <c r="N314" s="92" t="s">
        <v>26</v>
      </c>
      <c r="O314" s="125"/>
      <c r="P314" s="71">
        <f>L314-H314</f>
        <v>-2</v>
      </c>
      <c r="Q314" s="72">
        <f>M314-I314</f>
        <v>-893537.98</v>
      </c>
    </row>
    <row r="315" spans="1:17" s="6" customFormat="1" ht="33.75" x14ac:dyDescent="0.25">
      <c r="A315" s="26" t="s">
        <v>420</v>
      </c>
      <c r="B315" s="126" t="s">
        <v>421</v>
      </c>
      <c r="C315" s="28" t="s">
        <v>23</v>
      </c>
      <c r="D315" s="29">
        <v>108754.03</v>
      </c>
      <c r="E315" s="30">
        <v>23</v>
      </c>
      <c r="F315" s="31">
        <f>SUM(F316)</f>
        <v>2501342.69</v>
      </c>
      <c r="G315" s="29">
        <v>133430.21</v>
      </c>
      <c r="H315" s="32">
        <f t="shared" ref="H315:M315" si="82">H316</f>
        <v>12</v>
      </c>
      <c r="I315" s="31">
        <f t="shared" si="82"/>
        <v>1601162.52</v>
      </c>
      <c r="J315" s="33">
        <f t="shared" si="82"/>
        <v>8</v>
      </c>
      <c r="K315" s="29">
        <f t="shared" si="82"/>
        <v>215013.15</v>
      </c>
      <c r="L315" s="32">
        <f t="shared" si="82"/>
        <v>6</v>
      </c>
      <c r="M315" s="34">
        <f t="shared" si="82"/>
        <v>1290078.8999999999</v>
      </c>
      <c r="N315" s="35"/>
      <c r="O315" s="36"/>
      <c r="P315" s="37"/>
      <c r="Q315" s="38"/>
    </row>
    <row r="316" spans="1:17" s="52" customFormat="1" x14ac:dyDescent="0.25">
      <c r="A316" s="63" t="s">
        <v>422</v>
      </c>
      <c r="B316" s="40" t="s">
        <v>41</v>
      </c>
      <c r="C316" s="64" t="s">
        <v>23</v>
      </c>
      <c r="D316" s="65">
        <v>108754.03</v>
      </c>
      <c r="E316" s="66">
        <v>23</v>
      </c>
      <c r="F316" s="67">
        <f>SUM(D316*E316)</f>
        <v>2501342.69</v>
      </c>
      <c r="G316" s="65">
        <v>133430.21</v>
      </c>
      <c r="H316" s="68">
        <v>12</v>
      </c>
      <c r="I316" s="67">
        <f>G316*H316</f>
        <v>1601162.52</v>
      </c>
      <c r="J316" s="69">
        <v>8</v>
      </c>
      <c r="K316" s="65">
        <v>215013.15</v>
      </c>
      <c r="L316" s="68">
        <v>6</v>
      </c>
      <c r="M316" s="70">
        <f>K316*L316</f>
        <v>1290078.8999999999</v>
      </c>
      <c r="N316" s="92">
        <f>K316-G316</f>
        <v>81582.94</v>
      </c>
      <c r="O316" s="125"/>
      <c r="P316" s="95">
        <f>L316-H316</f>
        <v>-6</v>
      </c>
      <c r="Q316" s="96">
        <f>M316-I316</f>
        <v>-311083.62000000011</v>
      </c>
    </row>
    <row r="317" spans="1:17" s="6" customFormat="1" ht="33.75" x14ac:dyDescent="0.25">
      <c r="A317" s="26" t="s">
        <v>423</v>
      </c>
      <c r="B317" s="152" t="s">
        <v>424</v>
      </c>
      <c r="C317" s="28"/>
      <c r="D317" s="29">
        <f t="shared" ref="D317:L317" si="83">D318</f>
        <v>0</v>
      </c>
      <c r="E317" s="30">
        <f t="shared" si="83"/>
        <v>0</v>
      </c>
      <c r="F317" s="31">
        <f t="shared" si="83"/>
        <v>0</v>
      </c>
      <c r="G317" s="29">
        <f t="shared" si="83"/>
        <v>0</v>
      </c>
      <c r="H317" s="30">
        <f t="shared" si="83"/>
        <v>0</v>
      </c>
      <c r="I317" s="31">
        <f t="shared" si="83"/>
        <v>0</v>
      </c>
      <c r="J317" s="33">
        <f t="shared" si="83"/>
        <v>29</v>
      </c>
      <c r="K317" s="29">
        <f t="shared" si="83"/>
        <v>56548.86</v>
      </c>
      <c r="L317" s="32">
        <f t="shared" si="83"/>
        <v>24</v>
      </c>
      <c r="M317" s="34">
        <f>K317*L317</f>
        <v>1357172.6400000001</v>
      </c>
      <c r="N317" s="35"/>
      <c r="O317" s="36"/>
      <c r="P317" s="37"/>
      <c r="Q317" s="38"/>
    </row>
    <row r="318" spans="1:17" s="52" customFormat="1" x14ac:dyDescent="0.25">
      <c r="A318" s="63" t="s">
        <v>425</v>
      </c>
      <c r="B318" s="40" t="s">
        <v>41</v>
      </c>
      <c r="C318" s="64"/>
      <c r="D318" s="65">
        <v>0</v>
      </c>
      <c r="E318" s="66">
        <v>0</v>
      </c>
      <c r="F318" s="67">
        <f>SUM(D318*E318)</f>
        <v>0</v>
      </c>
      <c r="G318" s="65">
        <v>0</v>
      </c>
      <c r="H318" s="66">
        <v>0</v>
      </c>
      <c r="I318" s="67">
        <f>SUM(G318*H318)</f>
        <v>0</v>
      </c>
      <c r="J318" s="69">
        <v>29</v>
      </c>
      <c r="K318" s="65">
        <v>56548.86</v>
      </c>
      <c r="L318" s="68">
        <v>24</v>
      </c>
      <c r="M318" s="70">
        <f>K318*L318</f>
        <v>1357172.6400000001</v>
      </c>
      <c r="N318" s="92" t="s">
        <v>26</v>
      </c>
      <c r="O318" s="125"/>
      <c r="P318" s="71">
        <f>L318-H318</f>
        <v>24</v>
      </c>
      <c r="Q318" s="72">
        <f>M318-I318</f>
        <v>1357172.6400000001</v>
      </c>
    </row>
    <row r="319" spans="1:17" s="6" customFormat="1" ht="33.75" x14ac:dyDescent="0.25">
      <c r="A319" s="26" t="s">
        <v>426</v>
      </c>
      <c r="B319" s="91" t="s">
        <v>427</v>
      </c>
      <c r="C319" s="28" t="s">
        <v>23</v>
      </c>
      <c r="D319" s="29">
        <v>98324.76</v>
      </c>
      <c r="E319" s="30">
        <v>1</v>
      </c>
      <c r="F319" s="31">
        <f>SUM(F320)</f>
        <v>98324.76</v>
      </c>
      <c r="G319" s="29">
        <f>G320</f>
        <v>0</v>
      </c>
      <c r="H319" s="30">
        <f>H320</f>
        <v>0</v>
      </c>
      <c r="I319" s="31">
        <f>I320</f>
        <v>0</v>
      </c>
      <c r="J319" s="33"/>
      <c r="K319" s="29">
        <f>K320</f>
        <v>0</v>
      </c>
      <c r="L319" s="30">
        <f>L320</f>
        <v>0</v>
      </c>
      <c r="M319" s="34">
        <f>M320</f>
        <v>0</v>
      </c>
      <c r="N319" s="35"/>
      <c r="O319" s="36"/>
      <c r="P319" s="37"/>
      <c r="Q319" s="38"/>
    </row>
    <row r="320" spans="1:17" s="52" customFormat="1" x14ac:dyDescent="0.25">
      <c r="A320" s="63" t="s">
        <v>428</v>
      </c>
      <c r="B320" s="40" t="s">
        <v>41</v>
      </c>
      <c r="C320" s="64" t="s">
        <v>23</v>
      </c>
      <c r="D320" s="65">
        <v>98324.76</v>
      </c>
      <c r="E320" s="66">
        <v>1</v>
      </c>
      <c r="F320" s="67">
        <f>SUM(D320*E320)</f>
        <v>98324.76</v>
      </c>
      <c r="G320" s="65">
        <v>0</v>
      </c>
      <c r="H320" s="66">
        <v>0</v>
      </c>
      <c r="I320" s="67">
        <f>SUM(G320*H320)</f>
        <v>0</v>
      </c>
      <c r="J320" s="69"/>
      <c r="K320" s="65">
        <v>0</v>
      </c>
      <c r="L320" s="66">
        <v>0</v>
      </c>
      <c r="M320" s="70">
        <f>SUM(K320*L320)</f>
        <v>0</v>
      </c>
      <c r="N320" s="48" t="s">
        <v>26</v>
      </c>
      <c r="O320" s="49"/>
      <c r="P320" s="71">
        <f>L320-H320</f>
        <v>0</v>
      </c>
      <c r="Q320" s="72">
        <f>M320-I320</f>
        <v>0</v>
      </c>
    </row>
    <row r="321" spans="1:17" s="84" customFormat="1" ht="10.5" x14ac:dyDescent="0.25">
      <c r="A321" s="211" t="s">
        <v>429</v>
      </c>
      <c r="B321" s="212"/>
      <c r="C321" s="213"/>
      <c r="D321" s="75" t="s">
        <v>26</v>
      </c>
      <c r="E321" s="76">
        <f>SUM(E309+E311+E313+E315+E317+E319)</f>
        <v>33</v>
      </c>
      <c r="F321" s="77">
        <f>SUM(F309+F311+F313+F315+F317+F319)</f>
        <v>7854452.6600000001</v>
      </c>
      <c r="G321" s="75" t="s">
        <v>26</v>
      </c>
      <c r="H321" s="76">
        <f>SUM(H309+H311+H313+H315+H317+H319)</f>
        <v>36</v>
      </c>
      <c r="I321" s="77">
        <f>SUM(I309+I311+I313+I315+I317+I319)</f>
        <v>5876325.9800000004</v>
      </c>
      <c r="J321" s="78"/>
      <c r="K321" s="75" t="s">
        <v>26</v>
      </c>
      <c r="L321" s="76">
        <f>SUM(L309+L311+L313+L315+L317+L319)</f>
        <v>34</v>
      </c>
      <c r="M321" s="79">
        <f>SUM(M309+M311+M313+M315+M317+M319)</f>
        <v>5142785.62</v>
      </c>
      <c r="N321" s="80" t="s">
        <v>26</v>
      </c>
      <c r="O321" s="81"/>
      <c r="P321" s="104">
        <f>L321-H321</f>
        <v>-2</v>
      </c>
      <c r="Q321" s="83">
        <f>M321-I321</f>
        <v>-733540.36000000034</v>
      </c>
    </row>
    <row r="322" spans="1:17" s="84" customFormat="1" ht="10.5" x14ac:dyDescent="0.25">
      <c r="A322" s="211" t="s">
        <v>430</v>
      </c>
      <c r="B322" s="212"/>
      <c r="C322" s="213"/>
      <c r="D322" s="75" t="s">
        <v>26</v>
      </c>
      <c r="E322" s="76">
        <f>SUM(E309+E311+E313+E315+E317)</f>
        <v>32</v>
      </c>
      <c r="F322" s="77">
        <f>SUM(F309+F311+F313+F315+F317)</f>
        <v>7756127.9000000004</v>
      </c>
      <c r="G322" s="75" t="s">
        <v>26</v>
      </c>
      <c r="H322" s="76">
        <f>SUM(H309+H311+H313+H315+H317)</f>
        <v>36</v>
      </c>
      <c r="I322" s="77">
        <f>SUM(I309+I311+I313+I315+I317)</f>
        <v>5876325.9800000004</v>
      </c>
      <c r="J322" s="78"/>
      <c r="K322" s="75" t="s">
        <v>26</v>
      </c>
      <c r="L322" s="76">
        <f>SUM(L309+L311+L313+L315+L317)</f>
        <v>34</v>
      </c>
      <c r="M322" s="79">
        <f>SUM(M309+M311+M313+M315+M317)</f>
        <v>5142785.62</v>
      </c>
      <c r="N322" s="80" t="s">
        <v>26</v>
      </c>
      <c r="O322" s="81"/>
      <c r="P322" s="104">
        <f t="shared" ref="P322:P323" si="84">L322-H322</f>
        <v>-2</v>
      </c>
      <c r="Q322" s="83">
        <f t="shared" ref="Q322:Q323" si="85">M322-I322</f>
        <v>-733540.36000000034</v>
      </c>
    </row>
    <row r="323" spans="1:17" s="84" customFormat="1" ht="10.5" x14ac:dyDescent="0.25">
      <c r="A323" s="211" t="s">
        <v>522</v>
      </c>
      <c r="B323" s="212"/>
      <c r="C323" s="213"/>
      <c r="D323" s="75" t="s">
        <v>26</v>
      </c>
      <c r="E323" s="76">
        <f>SUM(E319)</f>
        <v>1</v>
      </c>
      <c r="F323" s="77">
        <f>SUM(F319)</f>
        <v>98324.76</v>
      </c>
      <c r="G323" s="75" t="s">
        <v>26</v>
      </c>
      <c r="H323" s="76">
        <f>SUM(H319)</f>
        <v>0</v>
      </c>
      <c r="I323" s="77">
        <f>SUM(I319)</f>
        <v>0</v>
      </c>
      <c r="J323" s="78"/>
      <c r="K323" s="75" t="s">
        <v>26</v>
      </c>
      <c r="L323" s="76">
        <f>SUM(L319)</f>
        <v>0</v>
      </c>
      <c r="M323" s="79">
        <f>SUM(M319)</f>
        <v>0</v>
      </c>
      <c r="N323" s="80" t="s">
        <v>26</v>
      </c>
      <c r="O323" s="81"/>
      <c r="P323" s="104">
        <f t="shared" si="84"/>
        <v>0</v>
      </c>
      <c r="Q323" s="83">
        <f t="shared" si="85"/>
        <v>0</v>
      </c>
    </row>
    <row r="324" spans="1:17" s="6" customFormat="1" x14ac:dyDescent="0.25">
      <c r="A324" s="199" t="s">
        <v>431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1"/>
    </row>
    <row r="325" spans="1:17" s="6" customFormat="1" ht="25.5" customHeight="1" x14ac:dyDescent="0.25">
      <c r="A325" s="99" t="s">
        <v>432</v>
      </c>
      <c r="B325" s="126" t="s">
        <v>433</v>
      </c>
      <c r="C325" s="28" t="s">
        <v>23</v>
      </c>
      <c r="D325" s="29">
        <f>D326</f>
        <v>0</v>
      </c>
      <c r="E325" s="30">
        <f>E326</f>
        <v>0</v>
      </c>
      <c r="F325" s="31">
        <f>F326</f>
        <v>0</v>
      </c>
      <c r="G325" s="29">
        <v>1416398.92</v>
      </c>
      <c r="H325" s="32">
        <v>1</v>
      </c>
      <c r="I325" s="31">
        <f>I326</f>
        <v>1416398.92</v>
      </c>
      <c r="J325" s="33">
        <f>J326</f>
        <v>1</v>
      </c>
      <c r="K325" s="29">
        <f>K326</f>
        <v>0</v>
      </c>
      <c r="L325" s="30">
        <f>L326</f>
        <v>0</v>
      </c>
      <c r="M325" s="34">
        <f>M326</f>
        <v>0</v>
      </c>
      <c r="N325" s="35"/>
      <c r="O325" s="36"/>
      <c r="P325" s="37"/>
      <c r="Q325" s="38"/>
    </row>
    <row r="326" spans="1:17" s="52" customFormat="1" x14ac:dyDescent="0.25">
      <c r="A326" s="100" t="s">
        <v>434</v>
      </c>
      <c r="B326" s="40" t="s">
        <v>147</v>
      </c>
      <c r="C326" s="64" t="s">
        <v>23</v>
      </c>
      <c r="D326" s="65">
        <v>0</v>
      </c>
      <c r="E326" s="66">
        <v>0</v>
      </c>
      <c r="F326" s="67">
        <f>SUM(D326*E326)</f>
        <v>0</v>
      </c>
      <c r="G326" s="65">
        <v>1416398.92</v>
      </c>
      <c r="H326" s="68">
        <v>1</v>
      </c>
      <c r="I326" s="67">
        <f>G326*H326</f>
        <v>1416398.92</v>
      </c>
      <c r="J326" s="69">
        <v>1</v>
      </c>
      <c r="K326" s="65">
        <v>0</v>
      </c>
      <c r="L326" s="66">
        <v>0</v>
      </c>
      <c r="M326" s="70">
        <f>SUM(K326*L326)</f>
        <v>0</v>
      </c>
      <c r="N326" s="92" t="s">
        <v>26</v>
      </c>
      <c r="O326" s="125"/>
      <c r="P326" s="71">
        <f>L326-H326</f>
        <v>-1</v>
      </c>
      <c r="Q326" s="72">
        <f>M326-I326</f>
        <v>-1416398.92</v>
      </c>
    </row>
    <row r="327" spans="1:17" s="6" customFormat="1" ht="33.75" x14ac:dyDescent="0.25">
      <c r="A327" s="26" t="s">
        <v>435</v>
      </c>
      <c r="B327" s="126" t="s">
        <v>436</v>
      </c>
      <c r="C327" s="28" t="s">
        <v>23</v>
      </c>
      <c r="D327" s="29">
        <v>156503.07999999999</v>
      </c>
      <c r="E327" s="30">
        <v>6</v>
      </c>
      <c r="F327" s="31">
        <f>SUM(F328)</f>
        <v>939018.48</v>
      </c>
      <c r="G327" s="29">
        <v>553320.03</v>
      </c>
      <c r="H327" s="32">
        <f t="shared" ref="H327:M327" si="86">H328</f>
        <v>3</v>
      </c>
      <c r="I327" s="31">
        <f t="shared" si="86"/>
        <v>1659960.09</v>
      </c>
      <c r="J327" s="85">
        <f t="shared" si="86"/>
        <v>3</v>
      </c>
      <c r="K327" s="29">
        <f t="shared" si="86"/>
        <v>380636.3</v>
      </c>
      <c r="L327" s="32">
        <f t="shared" si="86"/>
        <v>7</v>
      </c>
      <c r="M327" s="34">
        <f t="shared" si="86"/>
        <v>2664454.1</v>
      </c>
      <c r="N327" s="35"/>
      <c r="O327" s="36"/>
      <c r="P327" s="37"/>
      <c r="Q327" s="38"/>
    </row>
    <row r="328" spans="1:17" s="52" customFormat="1" x14ac:dyDescent="0.25">
      <c r="A328" s="63" t="s">
        <v>437</v>
      </c>
      <c r="B328" s="40" t="s">
        <v>147</v>
      </c>
      <c r="C328" s="64" t="s">
        <v>23</v>
      </c>
      <c r="D328" s="65">
        <v>156503.07999999999</v>
      </c>
      <c r="E328" s="66">
        <v>6</v>
      </c>
      <c r="F328" s="67">
        <f>SUM(D328*E328)</f>
        <v>939018.48</v>
      </c>
      <c r="G328" s="65">
        <v>553320.03</v>
      </c>
      <c r="H328" s="68">
        <v>3</v>
      </c>
      <c r="I328" s="67">
        <f>G328*H328</f>
        <v>1659960.09</v>
      </c>
      <c r="J328" s="69">
        <v>3</v>
      </c>
      <c r="K328" s="65">
        <v>380636.3</v>
      </c>
      <c r="L328" s="68">
        <v>7</v>
      </c>
      <c r="M328" s="70">
        <f>K328*L328</f>
        <v>2664454.1</v>
      </c>
      <c r="N328" s="92">
        <f>K328-G328</f>
        <v>-172683.73000000004</v>
      </c>
      <c r="O328" s="125"/>
      <c r="P328" s="95">
        <f>L328-H328</f>
        <v>4</v>
      </c>
      <c r="Q328" s="96">
        <f>M328-I328</f>
        <v>1004494.01</v>
      </c>
    </row>
    <row r="329" spans="1:17" s="6" customFormat="1" ht="33.75" x14ac:dyDescent="0.25">
      <c r="A329" s="26" t="s">
        <v>438</v>
      </c>
      <c r="B329" s="126" t="s">
        <v>439</v>
      </c>
      <c r="C329" s="28" t="s">
        <v>23</v>
      </c>
      <c r="D329" s="29">
        <v>55686.84</v>
      </c>
      <c r="E329" s="30">
        <v>20</v>
      </c>
      <c r="F329" s="31">
        <f>SUM(F330)</f>
        <v>1113736.7999999998</v>
      </c>
      <c r="G329" s="29">
        <v>109017.91</v>
      </c>
      <c r="H329" s="32">
        <f t="shared" ref="H329:M329" si="87">H330</f>
        <v>29</v>
      </c>
      <c r="I329" s="31">
        <f t="shared" si="87"/>
        <v>3161519.39</v>
      </c>
      <c r="J329" s="33">
        <f t="shared" si="87"/>
        <v>32</v>
      </c>
      <c r="K329" s="29">
        <f t="shared" si="87"/>
        <v>133143.79999999999</v>
      </c>
      <c r="L329" s="32">
        <f t="shared" si="87"/>
        <v>24</v>
      </c>
      <c r="M329" s="34">
        <f t="shared" si="87"/>
        <v>3195451.1999999997</v>
      </c>
      <c r="N329" s="35"/>
      <c r="O329" s="36"/>
      <c r="P329" s="37"/>
      <c r="Q329" s="38"/>
    </row>
    <row r="330" spans="1:17" s="52" customFormat="1" x14ac:dyDescent="0.25">
      <c r="A330" s="63" t="s">
        <v>440</v>
      </c>
      <c r="B330" s="40" t="s">
        <v>147</v>
      </c>
      <c r="C330" s="64" t="s">
        <v>23</v>
      </c>
      <c r="D330" s="65">
        <v>55686.84</v>
      </c>
      <c r="E330" s="66">
        <v>20</v>
      </c>
      <c r="F330" s="67">
        <f>SUM(D330*E330)</f>
        <v>1113736.7999999998</v>
      </c>
      <c r="G330" s="65">
        <v>109017.91</v>
      </c>
      <c r="H330" s="68">
        <v>29</v>
      </c>
      <c r="I330" s="67">
        <f>G330*H330</f>
        <v>3161519.39</v>
      </c>
      <c r="J330" s="69">
        <v>32</v>
      </c>
      <c r="K330" s="65">
        <v>133143.79999999999</v>
      </c>
      <c r="L330" s="68">
        <v>24</v>
      </c>
      <c r="M330" s="70">
        <f>K330*L330</f>
        <v>3195451.1999999997</v>
      </c>
      <c r="N330" s="92">
        <f>K330-G330</f>
        <v>24125.889999999985</v>
      </c>
      <c r="O330" s="125"/>
      <c r="P330" s="95">
        <f>L330-H330</f>
        <v>-5</v>
      </c>
      <c r="Q330" s="96">
        <f>M330-I330</f>
        <v>33931.80999999959</v>
      </c>
    </row>
    <row r="331" spans="1:17" s="84" customFormat="1" ht="10.5" x14ac:dyDescent="0.25">
      <c r="A331" s="211" t="s">
        <v>441</v>
      </c>
      <c r="B331" s="212"/>
      <c r="C331" s="213"/>
      <c r="D331" s="75" t="s">
        <v>26</v>
      </c>
      <c r="E331" s="76">
        <f>SUM(E325+E327+E329)</f>
        <v>26</v>
      </c>
      <c r="F331" s="77">
        <f>SUM(F325+F327+F329)</f>
        <v>2052755.2799999998</v>
      </c>
      <c r="G331" s="75" t="s">
        <v>26</v>
      </c>
      <c r="H331" s="76">
        <f>SUM(H325+H327+H329)</f>
        <v>33</v>
      </c>
      <c r="I331" s="77">
        <f>SUM(I325+I327+I329)</f>
        <v>6237878.4000000004</v>
      </c>
      <c r="J331" s="78"/>
      <c r="K331" s="75" t="s">
        <v>26</v>
      </c>
      <c r="L331" s="76">
        <f>SUM(L325+L327+L329)</f>
        <v>31</v>
      </c>
      <c r="M331" s="79">
        <f>SUM(M325+M327+M329)</f>
        <v>5859905.2999999998</v>
      </c>
      <c r="N331" s="80" t="s">
        <v>26</v>
      </c>
      <c r="O331" s="81"/>
      <c r="P331" s="104">
        <f>L331-H331</f>
        <v>-2</v>
      </c>
      <c r="Q331" s="94">
        <f>M331-I331</f>
        <v>-377973.10000000056</v>
      </c>
    </row>
    <row r="332" spans="1:17" s="6" customFormat="1" x14ac:dyDescent="0.25">
      <c r="A332" s="199" t="s">
        <v>442</v>
      </c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1"/>
    </row>
    <row r="333" spans="1:17" s="6" customFormat="1" ht="33.75" x14ac:dyDescent="0.25">
      <c r="A333" s="26" t="s">
        <v>443</v>
      </c>
      <c r="B333" s="126" t="s">
        <v>444</v>
      </c>
      <c r="C333" s="28" t="s">
        <v>23</v>
      </c>
      <c r="D333" s="29">
        <v>67235.73</v>
      </c>
      <c r="E333" s="30">
        <v>12</v>
      </c>
      <c r="F333" s="31">
        <f>SUM(F334)</f>
        <v>806828.76</v>
      </c>
      <c r="G333" s="29">
        <v>81436.55</v>
      </c>
      <c r="H333" s="32">
        <f>H334</f>
        <v>10</v>
      </c>
      <c r="I333" s="31">
        <f>I334</f>
        <v>814365.5</v>
      </c>
      <c r="J333" s="138">
        <f>J334</f>
        <v>10</v>
      </c>
      <c r="K333" s="29">
        <f>K335</f>
        <v>81336.06</v>
      </c>
      <c r="L333" s="32">
        <f>L334+L335</f>
        <v>10</v>
      </c>
      <c r="M333" s="34">
        <f>M334+M335</f>
        <v>813360.6</v>
      </c>
      <c r="N333" s="153"/>
      <c r="O333" s="154"/>
      <c r="P333" s="155"/>
      <c r="Q333" s="156"/>
    </row>
    <row r="334" spans="1:17" s="52" customFormat="1" x14ac:dyDescent="0.25">
      <c r="A334" s="54" t="s">
        <v>445</v>
      </c>
      <c r="B334" s="97" t="s">
        <v>93</v>
      </c>
      <c r="C334" s="55" t="s">
        <v>23</v>
      </c>
      <c r="D334" s="56">
        <v>67235.73</v>
      </c>
      <c r="E334" s="57">
        <v>12</v>
      </c>
      <c r="F334" s="51">
        <f>SUM(D334*E334)</f>
        <v>806828.76</v>
      </c>
      <c r="G334" s="56">
        <v>81436.55</v>
      </c>
      <c r="H334" s="58">
        <v>10</v>
      </c>
      <c r="I334" s="51">
        <f>G334*H334</f>
        <v>814365.5</v>
      </c>
      <c r="J334" s="157">
        <v>10</v>
      </c>
      <c r="K334" s="56">
        <v>0</v>
      </c>
      <c r="L334" s="58">
        <v>0</v>
      </c>
      <c r="M334" s="60">
        <f>K334*L334</f>
        <v>0</v>
      </c>
      <c r="N334" s="61" t="s">
        <v>26</v>
      </c>
      <c r="O334" s="62"/>
      <c r="P334" s="73">
        <f>L334-H334</f>
        <v>-10</v>
      </c>
      <c r="Q334" s="74">
        <f>M334-I334</f>
        <v>-814365.5</v>
      </c>
    </row>
    <row r="335" spans="1:17" s="52" customFormat="1" x14ac:dyDescent="0.25">
      <c r="A335" s="63" t="s">
        <v>446</v>
      </c>
      <c r="B335" s="40" t="s">
        <v>31</v>
      </c>
      <c r="C335" s="64" t="s">
        <v>23</v>
      </c>
      <c r="D335" s="65">
        <v>0</v>
      </c>
      <c r="E335" s="66">
        <v>0</v>
      </c>
      <c r="F335" s="67">
        <v>0</v>
      </c>
      <c r="G335" s="65">
        <v>0</v>
      </c>
      <c r="H335" s="68">
        <v>0</v>
      </c>
      <c r="I335" s="67">
        <v>0</v>
      </c>
      <c r="J335" s="102"/>
      <c r="K335" s="65">
        <v>81336.06</v>
      </c>
      <c r="L335" s="68">
        <v>10</v>
      </c>
      <c r="M335" s="70">
        <f>K335*L335</f>
        <v>813360.6</v>
      </c>
      <c r="N335" s="92" t="s">
        <v>26</v>
      </c>
      <c r="O335" s="125"/>
      <c r="P335" s="95">
        <f>L335-H335</f>
        <v>10</v>
      </c>
      <c r="Q335" s="96">
        <f>M335-I335</f>
        <v>813360.6</v>
      </c>
    </row>
    <row r="336" spans="1:17" s="6" customFormat="1" ht="23.25" customHeight="1" x14ac:dyDescent="0.25">
      <c r="A336" s="26" t="s">
        <v>447</v>
      </c>
      <c r="B336" s="126" t="s">
        <v>448</v>
      </c>
      <c r="C336" s="28" t="s">
        <v>23</v>
      </c>
      <c r="D336" s="29">
        <v>30733.3</v>
      </c>
      <c r="E336" s="30">
        <v>16</v>
      </c>
      <c r="F336" s="31">
        <f>SUM(F337)</f>
        <v>491732.8</v>
      </c>
      <c r="G336" s="29">
        <v>32781.99</v>
      </c>
      <c r="H336" s="32">
        <f>H337</f>
        <v>20</v>
      </c>
      <c r="I336" s="31">
        <f>I337</f>
        <v>655639.79999999993</v>
      </c>
      <c r="J336" s="138">
        <f>J337+J338</f>
        <v>20</v>
      </c>
      <c r="K336" s="29">
        <f>K337+K338</f>
        <v>31076.15</v>
      </c>
      <c r="L336" s="32">
        <f>L337+L338</f>
        <v>20</v>
      </c>
      <c r="M336" s="34">
        <f>M337+M338</f>
        <v>621523</v>
      </c>
      <c r="N336" s="153"/>
      <c r="O336" s="154"/>
      <c r="P336" s="155"/>
      <c r="Q336" s="156"/>
    </row>
    <row r="337" spans="1:17" s="52" customFormat="1" x14ac:dyDescent="0.25">
      <c r="A337" s="54" t="s">
        <v>449</v>
      </c>
      <c r="B337" s="97" t="s">
        <v>93</v>
      </c>
      <c r="C337" s="55" t="s">
        <v>23</v>
      </c>
      <c r="D337" s="56">
        <v>30733.3</v>
      </c>
      <c r="E337" s="57">
        <v>16</v>
      </c>
      <c r="F337" s="51">
        <f>SUM(D337*E337)</f>
        <v>491732.8</v>
      </c>
      <c r="G337" s="56">
        <v>32781.99</v>
      </c>
      <c r="H337" s="58">
        <v>20</v>
      </c>
      <c r="I337" s="51">
        <f>G337*H337</f>
        <v>655639.79999999993</v>
      </c>
      <c r="J337" s="157">
        <v>20</v>
      </c>
      <c r="K337" s="56">
        <v>0</v>
      </c>
      <c r="L337" s="58">
        <v>0</v>
      </c>
      <c r="M337" s="60">
        <f>K337*L337</f>
        <v>0</v>
      </c>
      <c r="N337" s="61" t="s">
        <v>26</v>
      </c>
      <c r="O337" s="62"/>
      <c r="P337" s="73">
        <f t="shared" ref="P337:Q339" si="88">L337-H337</f>
        <v>-20</v>
      </c>
      <c r="Q337" s="74">
        <f t="shared" si="88"/>
        <v>-655639.79999999993</v>
      </c>
    </row>
    <row r="338" spans="1:17" s="52" customFormat="1" x14ac:dyDescent="0.25">
      <c r="A338" s="63" t="s">
        <v>450</v>
      </c>
      <c r="B338" s="40" t="s">
        <v>31</v>
      </c>
      <c r="C338" s="64" t="s">
        <v>23</v>
      </c>
      <c r="D338" s="65">
        <v>0</v>
      </c>
      <c r="E338" s="66">
        <v>0</v>
      </c>
      <c r="F338" s="67">
        <v>0</v>
      </c>
      <c r="G338" s="65">
        <v>0</v>
      </c>
      <c r="H338" s="68">
        <v>0</v>
      </c>
      <c r="I338" s="67">
        <v>0</v>
      </c>
      <c r="J338" s="102">
        <v>0</v>
      </c>
      <c r="K338" s="65">
        <v>31076.15</v>
      </c>
      <c r="L338" s="68">
        <v>20</v>
      </c>
      <c r="M338" s="70">
        <f>K338*L338</f>
        <v>621523</v>
      </c>
      <c r="N338" s="92" t="s">
        <v>26</v>
      </c>
      <c r="O338" s="125"/>
      <c r="P338" s="95">
        <f t="shared" si="88"/>
        <v>20</v>
      </c>
      <c r="Q338" s="96">
        <f t="shared" si="88"/>
        <v>621523</v>
      </c>
    </row>
    <row r="339" spans="1:17" s="84" customFormat="1" ht="10.5" x14ac:dyDescent="0.25">
      <c r="A339" s="211" t="s">
        <v>451</v>
      </c>
      <c r="B339" s="212"/>
      <c r="C339" s="213"/>
      <c r="D339" s="75" t="s">
        <v>26</v>
      </c>
      <c r="E339" s="76">
        <f>SUM(E333+E336)</f>
        <v>28</v>
      </c>
      <c r="F339" s="77">
        <f>SUM(F333+F336)</f>
        <v>1298561.56</v>
      </c>
      <c r="G339" s="75" t="s">
        <v>26</v>
      </c>
      <c r="H339" s="76">
        <f>SUM(H333+H336)</f>
        <v>30</v>
      </c>
      <c r="I339" s="77">
        <f>SUM(I333+I336)</f>
        <v>1470005.2999999998</v>
      </c>
      <c r="J339" s="103"/>
      <c r="K339" s="75" t="s">
        <v>26</v>
      </c>
      <c r="L339" s="76">
        <f>SUM(L333+L336)</f>
        <v>30</v>
      </c>
      <c r="M339" s="79">
        <f>SUM(M333+M336)</f>
        <v>1434883.6</v>
      </c>
      <c r="N339" s="80" t="s">
        <v>26</v>
      </c>
      <c r="O339" s="81"/>
      <c r="P339" s="104">
        <f t="shared" si="88"/>
        <v>0</v>
      </c>
      <c r="Q339" s="94">
        <f t="shared" si="88"/>
        <v>-35121.699999999721</v>
      </c>
    </row>
    <row r="340" spans="1:17" s="6" customFormat="1" x14ac:dyDescent="0.25">
      <c r="A340" s="199" t="s">
        <v>452</v>
      </c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1"/>
    </row>
    <row r="341" spans="1:17" s="6" customFormat="1" ht="33.75" x14ac:dyDescent="0.25">
      <c r="A341" s="26" t="s">
        <v>453</v>
      </c>
      <c r="B341" s="126" t="s">
        <v>454</v>
      </c>
      <c r="C341" s="28" t="s">
        <v>23</v>
      </c>
      <c r="D341" s="29">
        <v>67235.73</v>
      </c>
      <c r="E341" s="30">
        <v>56</v>
      </c>
      <c r="F341" s="31">
        <f>SUM(F342)</f>
        <v>3765200.88</v>
      </c>
      <c r="G341" s="29">
        <v>77662.179999999993</v>
      </c>
      <c r="H341" s="32">
        <f t="shared" ref="H341:M341" si="89">H342</f>
        <v>54</v>
      </c>
      <c r="I341" s="31">
        <f t="shared" si="89"/>
        <v>4193757.7199999997</v>
      </c>
      <c r="J341" s="85">
        <f t="shared" si="89"/>
        <v>54</v>
      </c>
      <c r="K341" s="29">
        <f t="shared" si="89"/>
        <v>157166.42000000001</v>
      </c>
      <c r="L341" s="32">
        <f t="shared" si="89"/>
        <v>54</v>
      </c>
      <c r="M341" s="34">
        <f t="shared" si="89"/>
        <v>8486986.6800000016</v>
      </c>
      <c r="N341" s="35"/>
      <c r="O341" s="36"/>
      <c r="P341" s="37"/>
      <c r="Q341" s="38"/>
    </row>
    <row r="342" spans="1:17" s="52" customFormat="1" x14ac:dyDescent="0.25">
      <c r="A342" s="63" t="s">
        <v>455</v>
      </c>
      <c r="B342" s="97" t="s">
        <v>93</v>
      </c>
      <c r="C342" s="64" t="s">
        <v>23</v>
      </c>
      <c r="D342" s="65">
        <v>67235.73</v>
      </c>
      <c r="E342" s="66">
        <v>56</v>
      </c>
      <c r="F342" s="67">
        <f>SUM(D342*E342)</f>
        <v>3765200.88</v>
      </c>
      <c r="G342" s="65">
        <v>77662.179999999993</v>
      </c>
      <c r="H342" s="68">
        <v>54</v>
      </c>
      <c r="I342" s="67">
        <f>G342*H342</f>
        <v>4193757.7199999997</v>
      </c>
      <c r="J342" s="86">
        <v>54</v>
      </c>
      <c r="K342" s="65">
        <v>157166.42000000001</v>
      </c>
      <c r="L342" s="68">
        <v>54</v>
      </c>
      <c r="M342" s="70">
        <f>K342*L342</f>
        <v>8486986.6800000016</v>
      </c>
      <c r="N342" s="92">
        <f>K342-G342</f>
        <v>79504.24000000002</v>
      </c>
      <c r="O342" s="125"/>
      <c r="P342" s="95">
        <f>L342-H342</f>
        <v>0</v>
      </c>
      <c r="Q342" s="96">
        <f>M342-I342</f>
        <v>4293228.9600000018</v>
      </c>
    </row>
    <row r="343" spans="1:17" s="6" customFormat="1" ht="22.5" x14ac:dyDescent="0.25">
      <c r="A343" s="26" t="s">
        <v>456</v>
      </c>
      <c r="B343" s="126" t="s">
        <v>457</v>
      </c>
      <c r="C343" s="28" t="s">
        <v>23</v>
      </c>
      <c r="D343" s="29">
        <v>43769.88</v>
      </c>
      <c r="E343" s="30">
        <v>55</v>
      </c>
      <c r="F343" s="31">
        <f>SUM(F344)</f>
        <v>2407343.4</v>
      </c>
      <c r="G343" s="29">
        <v>32136.959999999999</v>
      </c>
      <c r="H343" s="32">
        <f t="shared" ref="H343:M343" si="90">H344</f>
        <v>39</v>
      </c>
      <c r="I343" s="31">
        <f t="shared" si="90"/>
        <v>1253341.44</v>
      </c>
      <c r="J343" s="85">
        <f t="shared" si="90"/>
        <v>39</v>
      </c>
      <c r="K343" s="29">
        <f t="shared" si="90"/>
        <v>58757.55</v>
      </c>
      <c r="L343" s="32">
        <f t="shared" si="90"/>
        <v>36</v>
      </c>
      <c r="M343" s="34">
        <f t="shared" si="90"/>
        <v>2115271.8000000003</v>
      </c>
      <c r="N343" s="35"/>
      <c r="O343" s="36"/>
      <c r="P343" s="37"/>
      <c r="Q343" s="38"/>
    </row>
    <row r="344" spans="1:17" s="52" customFormat="1" x14ac:dyDescent="0.25">
      <c r="A344" s="63" t="s">
        <v>458</v>
      </c>
      <c r="B344" s="97" t="s">
        <v>93</v>
      </c>
      <c r="C344" s="64" t="s">
        <v>23</v>
      </c>
      <c r="D344" s="65">
        <v>43769.88</v>
      </c>
      <c r="E344" s="66">
        <v>55</v>
      </c>
      <c r="F344" s="67">
        <f>SUM(D344*E344)</f>
        <v>2407343.4</v>
      </c>
      <c r="G344" s="65">
        <v>32136.959999999999</v>
      </c>
      <c r="H344" s="68">
        <v>39</v>
      </c>
      <c r="I344" s="67">
        <f>G344*H344</f>
        <v>1253341.44</v>
      </c>
      <c r="J344" s="86">
        <v>39</v>
      </c>
      <c r="K344" s="65">
        <v>58757.55</v>
      </c>
      <c r="L344" s="68">
        <v>36</v>
      </c>
      <c r="M344" s="70">
        <f>K344*L344</f>
        <v>2115271.8000000003</v>
      </c>
      <c r="N344" s="92">
        <f>K344-G344</f>
        <v>26620.590000000004</v>
      </c>
      <c r="O344" s="125"/>
      <c r="P344" s="95">
        <f>L344-H344</f>
        <v>-3</v>
      </c>
      <c r="Q344" s="96">
        <f>M344-I344</f>
        <v>861930.36000000034</v>
      </c>
    </row>
    <row r="345" spans="1:17" s="84" customFormat="1" ht="10.5" x14ac:dyDescent="0.25">
      <c r="A345" s="211" t="s">
        <v>459</v>
      </c>
      <c r="B345" s="212"/>
      <c r="C345" s="213"/>
      <c r="D345" s="75" t="s">
        <v>26</v>
      </c>
      <c r="E345" s="76">
        <f>SUM(E341+E343)</f>
        <v>111</v>
      </c>
      <c r="F345" s="77">
        <f>SUM(F341+F343)</f>
        <v>6172544.2799999993</v>
      </c>
      <c r="G345" s="75" t="s">
        <v>26</v>
      </c>
      <c r="H345" s="76">
        <f>SUM(H341+H343)</f>
        <v>93</v>
      </c>
      <c r="I345" s="77">
        <f>SUM(I341+I343)</f>
        <v>5447099.1600000001</v>
      </c>
      <c r="J345" s="78"/>
      <c r="K345" s="75" t="s">
        <v>26</v>
      </c>
      <c r="L345" s="76">
        <f>SUM(L341+L343)</f>
        <v>90</v>
      </c>
      <c r="M345" s="79">
        <f>SUM(M341+M343)</f>
        <v>10602258.480000002</v>
      </c>
      <c r="N345" s="80" t="s">
        <v>26</v>
      </c>
      <c r="O345" s="81"/>
      <c r="P345" s="104">
        <f>L345-H345</f>
        <v>-3</v>
      </c>
      <c r="Q345" s="94">
        <f>M345-I345</f>
        <v>5155159.3200000022</v>
      </c>
    </row>
    <row r="346" spans="1:17" s="6" customFormat="1" x14ac:dyDescent="0.25">
      <c r="A346" s="199" t="s">
        <v>460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1"/>
    </row>
    <row r="347" spans="1:17" s="6" customFormat="1" ht="36.75" customHeight="1" x14ac:dyDescent="0.25">
      <c r="A347" s="26" t="s">
        <v>461</v>
      </c>
      <c r="B347" s="126" t="s">
        <v>534</v>
      </c>
      <c r="C347" s="28" t="s">
        <v>23</v>
      </c>
      <c r="D347" s="29">
        <v>80208.87</v>
      </c>
      <c r="E347" s="30">
        <v>24</v>
      </c>
      <c r="F347" s="31">
        <f>SUM(F348)</f>
        <v>1925012.88</v>
      </c>
      <c r="G347" s="29">
        <v>70763.81</v>
      </c>
      <c r="H347" s="32">
        <f t="shared" ref="H347:M347" si="91">H348</f>
        <v>24</v>
      </c>
      <c r="I347" s="31">
        <f t="shared" si="91"/>
        <v>1698331.44</v>
      </c>
      <c r="J347" s="33">
        <f t="shared" si="91"/>
        <v>24</v>
      </c>
      <c r="K347" s="29">
        <f t="shared" si="91"/>
        <v>98271.6</v>
      </c>
      <c r="L347" s="32">
        <f t="shared" si="91"/>
        <v>36</v>
      </c>
      <c r="M347" s="34">
        <f t="shared" si="91"/>
        <v>3537777.6</v>
      </c>
      <c r="N347" s="35"/>
      <c r="O347" s="36"/>
      <c r="P347" s="37"/>
      <c r="Q347" s="38"/>
    </row>
    <row r="348" spans="1:17" s="52" customFormat="1" x14ac:dyDescent="0.25">
      <c r="A348" s="63" t="s">
        <v>462</v>
      </c>
      <c r="B348" s="40" t="s">
        <v>31</v>
      </c>
      <c r="C348" s="64" t="s">
        <v>23</v>
      </c>
      <c r="D348" s="65">
        <v>80208.87</v>
      </c>
      <c r="E348" s="66">
        <v>24</v>
      </c>
      <c r="F348" s="67">
        <f>SUM(D348*E348)</f>
        <v>1925012.88</v>
      </c>
      <c r="G348" s="65">
        <v>70763.81</v>
      </c>
      <c r="H348" s="68">
        <v>24</v>
      </c>
      <c r="I348" s="67">
        <f>G348*H348</f>
        <v>1698331.44</v>
      </c>
      <c r="J348" s="69">
        <v>24</v>
      </c>
      <c r="K348" s="65">
        <v>98271.6</v>
      </c>
      <c r="L348" s="68">
        <v>36</v>
      </c>
      <c r="M348" s="70">
        <f>K348*L348</f>
        <v>3537777.6</v>
      </c>
      <c r="N348" s="92">
        <f>K348-G348</f>
        <v>27507.790000000008</v>
      </c>
      <c r="O348" s="125"/>
      <c r="P348" s="95">
        <f>L348-H348</f>
        <v>12</v>
      </c>
      <c r="Q348" s="96">
        <f>M348-I348</f>
        <v>1839446.1600000001</v>
      </c>
    </row>
    <row r="349" spans="1:17" s="6" customFormat="1" ht="33.75" x14ac:dyDescent="0.25">
      <c r="A349" s="26" t="s">
        <v>463</v>
      </c>
      <c r="B349" s="126" t="s">
        <v>464</v>
      </c>
      <c r="C349" s="28" t="s">
        <v>23</v>
      </c>
      <c r="D349" s="29">
        <v>33277.17</v>
      </c>
      <c r="E349" s="30">
        <v>20</v>
      </c>
      <c r="F349" s="31">
        <f>SUM(F350)</f>
        <v>665543.39999999991</v>
      </c>
      <c r="G349" s="29">
        <v>25935.97</v>
      </c>
      <c r="H349" s="32">
        <f t="shared" ref="H349:M349" si="92">H350</f>
        <v>40</v>
      </c>
      <c r="I349" s="31">
        <f t="shared" si="92"/>
        <v>1037438.8</v>
      </c>
      <c r="J349" s="33">
        <f t="shared" si="92"/>
        <v>40</v>
      </c>
      <c r="K349" s="29">
        <f t="shared" si="92"/>
        <v>29539.599999999999</v>
      </c>
      <c r="L349" s="32">
        <f t="shared" si="92"/>
        <v>20</v>
      </c>
      <c r="M349" s="34">
        <f t="shared" si="92"/>
        <v>590792</v>
      </c>
      <c r="N349" s="35"/>
      <c r="O349" s="36"/>
      <c r="P349" s="37"/>
      <c r="Q349" s="38"/>
    </row>
    <row r="350" spans="1:17" s="52" customFormat="1" x14ac:dyDescent="0.25">
      <c r="A350" s="63" t="s">
        <v>465</v>
      </c>
      <c r="B350" s="40" t="s">
        <v>31</v>
      </c>
      <c r="C350" s="64" t="s">
        <v>23</v>
      </c>
      <c r="D350" s="65">
        <v>33277.17</v>
      </c>
      <c r="E350" s="66">
        <v>20</v>
      </c>
      <c r="F350" s="67">
        <f>SUM(D350*E350)</f>
        <v>665543.39999999991</v>
      </c>
      <c r="G350" s="65">
        <v>25935.97</v>
      </c>
      <c r="H350" s="68">
        <v>40</v>
      </c>
      <c r="I350" s="67">
        <f>G350*H350</f>
        <v>1037438.8</v>
      </c>
      <c r="J350" s="69">
        <v>40</v>
      </c>
      <c r="K350" s="65">
        <v>29539.599999999999</v>
      </c>
      <c r="L350" s="68">
        <v>20</v>
      </c>
      <c r="M350" s="70">
        <f>K350*L350</f>
        <v>590792</v>
      </c>
      <c r="N350" s="48">
        <f>K350-G350</f>
        <v>3603.6299999999974</v>
      </c>
      <c r="O350" s="49"/>
      <c r="P350" s="71">
        <f>L350-H350</f>
        <v>-20</v>
      </c>
      <c r="Q350" s="72">
        <f>M350-I350</f>
        <v>-446646.80000000005</v>
      </c>
    </row>
    <row r="351" spans="1:17" s="84" customFormat="1" ht="10.5" x14ac:dyDescent="0.25">
      <c r="A351" s="211" t="s">
        <v>466</v>
      </c>
      <c r="B351" s="212"/>
      <c r="C351" s="213"/>
      <c r="D351" s="75" t="s">
        <v>26</v>
      </c>
      <c r="E351" s="76">
        <f>SUM(E347+E349)</f>
        <v>44</v>
      </c>
      <c r="F351" s="77">
        <f>SUM(F347+F349)</f>
        <v>2590556.2799999998</v>
      </c>
      <c r="G351" s="75" t="s">
        <v>26</v>
      </c>
      <c r="H351" s="76">
        <f>SUM(H347+H349)</f>
        <v>64</v>
      </c>
      <c r="I351" s="77">
        <f>SUM(I347+I349)</f>
        <v>2735770.24</v>
      </c>
      <c r="J351" s="78"/>
      <c r="K351" s="75" t="s">
        <v>26</v>
      </c>
      <c r="L351" s="76">
        <f>SUM(L347+L349)</f>
        <v>56</v>
      </c>
      <c r="M351" s="79">
        <f>SUM(M347+M349)</f>
        <v>4128569.6</v>
      </c>
      <c r="N351" s="80" t="s">
        <v>26</v>
      </c>
      <c r="O351" s="81"/>
      <c r="P351" s="104">
        <f>L351-H351</f>
        <v>-8</v>
      </c>
      <c r="Q351" s="83">
        <f>M351-I351</f>
        <v>1392799.3599999999</v>
      </c>
    </row>
    <row r="352" spans="1:17" s="6" customFormat="1" x14ac:dyDescent="0.25">
      <c r="A352" s="199" t="s">
        <v>467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1"/>
    </row>
    <row r="353" spans="1:17" s="6" customFormat="1" ht="33.75" x14ac:dyDescent="0.25">
      <c r="A353" s="26" t="s">
        <v>468</v>
      </c>
      <c r="B353" s="126" t="s">
        <v>469</v>
      </c>
      <c r="C353" s="28" t="s">
        <v>23</v>
      </c>
      <c r="D353" s="29">
        <v>54135.7</v>
      </c>
      <c r="E353" s="30">
        <v>184</v>
      </c>
      <c r="F353" s="31">
        <f>SUM(F354)</f>
        <v>9960968.7999999989</v>
      </c>
      <c r="G353" s="29">
        <v>77168.399999999994</v>
      </c>
      <c r="H353" s="32">
        <f t="shared" ref="H353:M353" si="93">H354</f>
        <v>146</v>
      </c>
      <c r="I353" s="31">
        <f t="shared" si="93"/>
        <v>11266586.399999999</v>
      </c>
      <c r="J353" s="33">
        <f t="shared" si="93"/>
        <v>146</v>
      </c>
      <c r="K353" s="29">
        <f t="shared" si="93"/>
        <v>81028.63</v>
      </c>
      <c r="L353" s="32">
        <f t="shared" si="93"/>
        <v>149</v>
      </c>
      <c r="M353" s="34">
        <f t="shared" si="93"/>
        <v>12073265.870000001</v>
      </c>
      <c r="N353" s="35"/>
      <c r="O353" s="36"/>
      <c r="P353" s="37"/>
      <c r="Q353" s="38"/>
    </row>
    <row r="354" spans="1:17" s="52" customFormat="1" x14ac:dyDescent="0.25">
      <c r="A354" s="63" t="s">
        <v>470</v>
      </c>
      <c r="B354" s="40" t="s">
        <v>31</v>
      </c>
      <c r="C354" s="64" t="s">
        <v>23</v>
      </c>
      <c r="D354" s="65">
        <v>54135.7</v>
      </c>
      <c r="E354" s="66">
        <v>184</v>
      </c>
      <c r="F354" s="67">
        <f>SUM(D354*E354)</f>
        <v>9960968.7999999989</v>
      </c>
      <c r="G354" s="65">
        <v>77168.399999999994</v>
      </c>
      <c r="H354" s="68">
        <v>146</v>
      </c>
      <c r="I354" s="67">
        <f>G354*H354</f>
        <v>11266586.399999999</v>
      </c>
      <c r="J354" s="69">
        <v>146</v>
      </c>
      <c r="K354" s="65">
        <v>81028.63</v>
      </c>
      <c r="L354" s="68">
        <v>149</v>
      </c>
      <c r="M354" s="70">
        <f>K354*L354</f>
        <v>12073265.870000001</v>
      </c>
      <c r="N354" s="92">
        <f>K354-G354</f>
        <v>3860.2300000000105</v>
      </c>
      <c r="O354" s="125"/>
      <c r="P354" s="95">
        <f>L354-H354</f>
        <v>3</v>
      </c>
      <c r="Q354" s="96">
        <f>M354-I354</f>
        <v>806679.47000000253</v>
      </c>
    </row>
    <row r="355" spans="1:17" s="6" customFormat="1" ht="33.75" x14ac:dyDescent="0.25">
      <c r="A355" s="26" t="s">
        <v>471</v>
      </c>
      <c r="B355" s="126" t="s">
        <v>472</v>
      </c>
      <c r="C355" s="28" t="s">
        <v>23</v>
      </c>
      <c r="D355" s="29">
        <v>22847.9</v>
      </c>
      <c r="E355" s="30">
        <v>75</v>
      </c>
      <c r="F355" s="31">
        <f>SUM(F356)</f>
        <v>1713592.5</v>
      </c>
      <c r="G355" s="29">
        <v>22014.240000000002</v>
      </c>
      <c r="H355" s="32">
        <f t="shared" ref="H355:M355" si="94">H356</f>
        <v>136</v>
      </c>
      <c r="I355" s="31">
        <f t="shared" si="94"/>
        <v>2993936.64</v>
      </c>
      <c r="J355" s="33">
        <f t="shared" si="94"/>
        <v>136</v>
      </c>
      <c r="K355" s="29">
        <f t="shared" si="94"/>
        <v>20287.560000000001</v>
      </c>
      <c r="L355" s="32">
        <f t="shared" si="94"/>
        <v>81</v>
      </c>
      <c r="M355" s="34">
        <f t="shared" si="94"/>
        <v>1643292.36</v>
      </c>
      <c r="N355" s="35"/>
      <c r="O355" s="36"/>
      <c r="P355" s="37"/>
      <c r="Q355" s="38"/>
    </row>
    <row r="356" spans="1:17" s="52" customFormat="1" x14ac:dyDescent="0.25">
      <c r="A356" s="63" t="s">
        <v>473</v>
      </c>
      <c r="B356" s="40" t="s">
        <v>31</v>
      </c>
      <c r="C356" s="64" t="s">
        <v>23</v>
      </c>
      <c r="D356" s="65">
        <v>22847.9</v>
      </c>
      <c r="E356" s="66">
        <v>75</v>
      </c>
      <c r="F356" s="67">
        <f>SUM(D356*E356)</f>
        <v>1713592.5</v>
      </c>
      <c r="G356" s="65">
        <v>22014.240000000002</v>
      </c>
      <c r="H356" s="68">
        <v>136</v>
      </c>
      <c r="I356" s="67">
        <f>G356*H356</f>
        <v>2993936.64</v>
      </c>
      <c r="J356" s="69">
        <v>136</v>
      </c>
      <c r="K356" s="65">
        <v>20287.560000000001</v>
      </c>
      <c r="L356" s="68">
        <v>81</v>
      </c>
      <c r="M356" s="70">
        <f>K356*L356</f>
        <v>1643292.36</v>
      </c>
      <c r="N356" s="92">
        <f>K356-G356</f>
        <v>-1726.6800000000003</v>
      </c>
      <c r="O356" s="125"/>
      <c r="P356" s="95">
        <f>L356-H356</f>
        <v>-55</v>
      </c>
      <c r="Q356" s="96">
        <f>M356-I356</f>
        <v>-1350644.28</v>
      </c>
    </row>
    <row r="357" spans="1:17" s="6" customFormat="1" ht="33.75" x14ac:dyDescent="0.25">
      <c r="A357" s="26" t="s">
        <v>474</v>
      </c>
      <c r="B357" s="126" t="s">
        <v>475</v>
      </c>
      <c r="C357" s="28" t="s">
        <v>23</v>
      </c>
      <c r="D357" s="29">
        <v>154951.94</v>
      </c>
      <c r="E357" s="30">
        <v>12</v>
      </c>
      <c r="F357" s="31">
        <f>SUM(F358)</f>
        <v>1859423.28</v>
      </c>
      <c r="G357" s="29">
        <v>337242.57</v>
      </c>
      <c r="H357" s="32">
        <f t="shared" ref="H357:M357" si="95">H358</f>
        <v>10</v>
      </c>
      <c r="I357" s="31">
        <f t="shared" si="95"/>
        <v>3372425.7</v>
      </c>
      <c r="J357" s="33">
        <f t="shared" si="95"/>
        <v>10</v>
      </c>
      <c r="K357" s="29">
        <f t="shared" si="95"/>
        <v>281018.73</v>
      </c>
      <c r="L357" s="32">
        <f t="shared" si="95"/>
        <v>12</v>
      </c>
      <c r="M357" s="34">
        <f t="shared" si="95"/>
        <v>3372224.76</v>
      </c>
      <c r="N357" s="35"/>
      <c r="O357" s="36"/>
      <c r="P357" s="37"/>
      <c r="Q357" s="38"/>
    </row>
    <row r="358" spans="1:17" s="52" customFormat="1" x14ac:dyDescent="0.25">
      <c r="A358" s="63" t="s">
        <v>476</v>
      </c>
      <c r="B358" s="40" t="s">
        <v>31</v>
      </c>
      <c r="C358" s="64" t="s">
        <v>23</v>
      </c>
      <c r="D358" s="65">
        <v>154951.94</v>
      </c>
      <c r="E358" s="66">
        <v>12</v>
      </c>
      <c r="F358" s="67">
        <f>SUM(D358*E358)</f>
        <v>1859423.28</v>
      </c>
      <c r="G358" s="65">
        <v>337242.57</v>
      </c>
      <c r="H358" s="68">
        <v>10</v>
      </c>
      <c r="I358" s="67">
        <f>G358*H358</f>
        <v>3372425.7</v>
      </c>
      <c r="J358" s="69">
        <v>10</v>
      </c>
      <c r="K358" s="65">
        <v>281018.73</v>
      </c>
      <c r="L358" s="68">
        <v>12</v>
      </c>
      <c r="M358" s="70">
        <f>K358*L358</f>
        <v>3372224.76</v>
      </c>
      <c r="N358" s="92">
        <f>K358-G358</f>
        <v>-56223.840000000026</v>
      </c>
      <c r="O358" s="125"/>
      <c r="P358" s="95">
        <f>L358-H358</f>
        <v>2</v>
      </c>
      <c r="Q358" s="96">
        <f>M358-I358</f>
        <v>-200.94000000040978</v>
      </c>
    </row>
    <row r="359" spans="1:17" s="84" customFormat="1" ht="10.5" x14ac:dyDescent="0.25">
      <c r="A359" s="211" t="s">
        <v>477</v>
      </c>
      <c r="B359" s="212"/>
      <c r="C359" s="213"/>
      <c r="D359" s="75" t="s">
        <v>26</v>
      </c>
      <c r="E359" s="76">
        <f>SUM(E353+E355+E357)</f>
        <v>271</v>
      </c>
      <c r="F359" s="77">
        <f>SUM(F353+F355+F357)</f>
        <v>13533984.579999998</v>
      </c>
      <c r="G359" s="75" t="s">
        <v>26</v>
      </c>
      <c r="H359" s="76">
        <f>SUM(H353+H355+H357)</f>
        <v>292</v>
      </c>
      <c r="I359" s="77">
        <f>SUM(I353+I355+I357)</f>
        <v>17632948.739999998</v>
      </c>
      <c r="J359" s="78"/>
      <c r="K359" s="75" t="s">
        <v>26</v>
      </c>
      <c r="L359" s="76">
        <f>SUM(L353+L355+L357)</f>
        <v>242</v>
      </c>
      <c r="M359" s="79">
        <f>SUM(M353+M355+M357)</f>
        <v>17088782.990000002</v>
      </c>
      <c r="N359" s="80" t="s">
        <v>26</v>
      </c>
      <c r="O359" s="81"/>
      <c r="P359" s="104">
        <f>L359-H359</f>
        <v>-50</v>
      </c>
      <c r="Q359" s="94">
        <f>M359-I359</f>
        <v>-544165.74999999627</v>
      </c>
    </row>
    <row r="360" spans="1:17" s="6" customFormat="1" x14ac:dyDescent="0.25">
      <c r="A360" s="199" t="s">
        <v>478</v>
      </c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1"/>
    </row>
    <row r="361" spans="1:17" s="158" customFormat="1" ht="34.5" customHeight="1" x14ac:dyDescent="0.25">
      <c r="A361" s="99" t="s">
        <v>479</v>
      </c>
      <c r="B361" s="126" t="s">
        <v>480</v>
      </c>
      <c r="C361" s="28" t="s">
        <v>23</v>
      </c>
      <c r="D361" s="29">
        <f>D362</f>
        <v>0</v>
      </c>
      <c r="E361" s="30">
        <f>E362</f>
        <v>0</v>
      </c>
      <c r="F361" s="31">
        <f>F362</f>
        <v>0</v>
      </c>
      <c r="G361" s="29">
        <v>21381.23</v>
      </c>
      <c r="H361" s="32">
        <v>15</v>
      </c>
      <c r="I361" s="31">
        <f>I363</f>
        <v>320718.45</v>
      </c>
      <c r="J361" s="33">
        <f>J362+J363</f>
        <v>15</v>
      </c>
      <c r="K361" s="29">
        <f>K362</f>
        <v>46158.35</v>
      </c>
      <c r="L361" s="30">
        <f>L362+L363</f>
        <v>72</v>
      </c>
      <c r="M361" s="34">
        <f>M362+M363</f>
        <v>3323401.1999999997</v>
      </c>
      <c r="N361" s="35"/>
      <c r="O361" s="36"/>
      <c r="P361" s="37"/>
      <c r="Q361" s="38"/>
    </row>
    <row r="362" spans="1:17" s="160" customFormat="1" x14ac:dyDescent="0.25">
      <c r="A362" s="159" t="s">
        <v>481</v>
      </c>
      <c r="B362" s="40" t="s">
        <v>147</v>
      </c>
      <c r="C362" s="55" t="s">
        <v>23</v>
      </c>
      <c r="D362" s="56">
        <v>0</v>
      </c>
      <c r="E362" s="57">
        <v>0</v>
      </c>
      <c r="F362" s="51">
        <f>SUM(D362*E362)</f>
        <v>0</v>
      </c>
      <c r="G362" s="56">
        <v>0</v>
      </c>
      <c r="H362" s="58">
        <v>0</v>
      </c>
      <c r="I362" s="51">
        <v>0</v>
      </c>
      <c r="J362" s="59"/>
      <c r="K362" s="56">
        <v>46158.35</v>
      </c>
      <c r="L362" s="58">
        <v>72</v>
      </c>
      <c r="M362" s="60">
        <f>K362*L362</f>
        <v>3323401.1999999997</v>
      </c>
      <c r="N362" s="61" t="s">
        <v>26</v>
      </c>
      <c r="O362" s="62"/>
      <c r="P362" s="73">
        <f>L362-H362</f>
        <v>72</v>
      </c>
      <c r="Q362" s="74">
        <f>M362-I362</f>
        <v>3323401.1999999997</v>
      </c>
    </row>
    <row r="363" spans="1:17" s="160" customFormat="1" x14ac:dyDescent="0.25">
      <c r="A363" s="100" t="s">
        <v>482</v>
      </c>
      <c r="B363" s="40" t="s">
        <v>31</v>
      </c>
      <c r="C363" s="64" t="s">
        <v>23</v>
      </c>
      <c r="D363" s="56">
        <v>0</v>
      </c>
      <c r="E363" s="57">
        <v>0</v>
      </c>
      <c r="F363" s="51">
        <f>SUM(D363*E363)</f>
        <v>0</v>
      </c>
      <c r="G363" s="65">
        <v>21381.23</v>
      </c>
      <c r="H363" s="68">
        <v>15</v>
      </c>
      <c r="I363" s="67">
        <f>G363*H363</f>
        <v>320718.45</v>
      </c>
      <c r="J363" s="69">
        <v>15</v>
      </c>
      <c r="K363" s="65">
        <v>0</v>
      </c>
      <c r="L363" s="68">
        <v>0</v>
      </c>
      <c r="M363" s="70">
        <f>K363*L363</f>
        <v>0</v>
      </c>
      <c r="N363" s="92" t="s">
        <v>26</v>
      </c>
      <c r="O363" s="125"/>
      <c r="P363" s="95">
        <f>L363-H363</f>
        <v>-15</v>
      </c>
      <c r="Q363" s="96">
        <f>M363-I363</f>
        <v>-320718.45</v>
      </c>
    </row>
    <row r="364" spans="1:17" s="6" customFormat="1" ht="36" customHeight="1" x14ac:dyDescent="0.25">
      <c r="A364" s="26" t="s">
        <v>483</v>
      </c>
      <c r="B364" s="126" t="s">
        <v>484</v>
      </c>
      <c r="C364" s="28" t="s">
        <v>23</v>
      </c>
      <c r="D364" s="29">
        <v>54135.7</v>
      </c>
      <c r="E364" s="30">
        <v>28</v>
      </c>
      <c r="F364" s="31">
        <f>SUM(F366)</f>
        <v>1515799.5999999999</v>
      </c>
      <c r="G364" s="29">
        <v>114952.78</v>
      </c>
      <c r="H364" s="32">
        <f>H366</f>
        <v>14</v>
      </c>
      <c r="I364" s="31">
        <f>I366</f>
        <v>1609338.92</v>
      </c>
      <c r="J364" s="33">
        <f>J365+J366</f>
        <v>14</v>
      </c>
      <c r="K364" s="29">
        <f>K365</f>
        <v>228111.82</v>
      </c>
      <c r="L364" s="32">
        <f>L365+L366</f>
        <v>10</v>
      </c>
      <c r="M364" s="34">
        <f>M365+M366</f>
        <v>2281118.2000000002</v>
      </c>
      <c r="N364" s="153"/>
      <c r="O364" s="154"/>
      <c r="P364" s="155"/>
      <c r="Q364" s="156"/>
    </row>
    <row r="365" spans="1:17" s="160" customFormat="1" x14ac:dyDescent="0.25">
      <c r="A365" s="159" t="s">
        <v>485</v>
      </c>
      <c r="B365" s="40" t="s">
        <v>147</v>
      </c>
      <c r="C365" s="55" t="s">
        <v>23</v>
      </c>
      <c r="D365" s="161" t="s">
        <v>486</v>
      </c>
      <c r="E365" s="162" t="s">
        <v>486</v>
      </c>
      <c r="F365" s="51">
        <f>SUM(D365*E365)</f>
        <v>0</v>
      </c>
      <c r="G365" s="56">
        <v>0</v>
      </c>
      <c r="H365" s="58">
        <v>0</v>
      </c>
      <c r="I365" s="51">
        <v>0</v>
      </c>
      <c r="J365" s="59"/>
      <c r="K365" s="56">
        <v>228111.82</v>
      </c>
      <c r="L365" s="58">
        <v>10</v>
      </c>
      <c r="M365" s="60">
        <f>K365*L365</f>
        <v>2281118.2000000002</v>
      </c>
      <c r="N365" s="61" t="s">
        <v>26</v>
      </c>
      <c r="O365" s="62"/>
      <c r="P365" s="73">
        <f>L365-H365</f>
        <v>10</v>
      </c>
      <c r="Q365" s="74">
        <f>M365-I365</f>
        <v>2281118.2000000002</v>
      </c>
    </row>
    <row r="366" spans="1:17" s="163" customFormat="1" x14ac:dyDescent="0.25">
      <c r="A366" s="63" t="s">
        <v>487</v>
      </c>
      <c r="B366" s="40" t="s">
        <v>31</v>
      </c>
      <c r="C366" s="64" t="s">
        <v>23</v>
      </c>
      <c r="D366" s="65">
        <v>54135.7</v>
      </c>
      <c r="E366" s="66">
        <v>28</v>
      </c>
      <c r="F366" s="67">
        <f>SUM(D366*E366)</f>
        <v>1515799.5999999999</v>
      </c>
      <c r="G366" s="65">
        <v>114952.78</v>
      </c>
      <c r="H366" s="68">
        <v>14</v>
      </c>
      <c r="I366" s="67">
        <f>G366*H366</f>
        <v>1609338.92</v>
      </c>
      <c r="J366" s="69">
        <v>14</v>
      </c>
      <c r="K366" s="65">
        <v>0</v>
      </c>
      <c r="L366" s="68">
        <v>0</v>
      </c>
      <c r="M366" s="70">
        <f>K366*L366</f>
        <v>0</v>
      </c>
      <c r="N366" s="92" t="s">
        <v>26</v>
      </c>
      <c r="O366" s="125"/>
      <c r="P366" s="95">
        <f>L366-H366</f>
        <v>-14</v>
      </c>
      <c r="Q366" s="96">
        <f>M366-I366</f>
        <v>-1609338.92</v>
      </c>
    </row>
    <row r="367" spans="1:17" s="6" customFormat="1" ht="31.5" customHeight="1" x14ac:dyDescent="0.25">
      <c r="A367" s="26" t="s">
        <v>488</v>
      </c>
      <c r="B367" s="126" t="s">
        <v>489</v>
      </c>
      <c r="C367" s="28" t="s">
        <v>23</v>
      </c>
      <c r="D367" s="29">
        <v>256926.99</v>
      </c>
      <c r="E367" s="30">
        <v>4</v>
      </c>
      <c r="F367" s="31">
        <f>SUM(F368)</f>
        <v>1027707.96</v>
      </c>
      <c r="G367" s="29">
        <v>618495.69999999995</v>
      </c>
      <c r="H367" s="32">
        <f>H368</f>
        <v>2</v>
      </c>
      <c r="I367" s="31">
        <f>I368</f>
        <v>1236991.3999999999</v>
      </c>
      <c r="J367" s="33">
        <f>J368</f>
        <v>2</v>
      </c>
      <c r="K367" s="29">
        <v>0</v>
      </c>
      <c r="L367" s="32">
        <f>L368</f>
        <v>0</v>
      </c>
      <c r="M367" s="34">
        <f>M368</f>
        <v>0</v>
      </c>
      <c r="N367" s="35"/>
      <c r="O367" s="36"/>
      <c r="P367" s="37"/>
      <c r="Q367" s="38"/>
    </row>
    <row r="368" spans="1:17" s="163" customFormat="1" x14ac:dyDescent="0.25">
      <c r="A368" s="63" t="s">
        <v>490</v>
      </c>
      <c r="B368" s="40" t="s">
        <v>31</v>
      </c>
      <c r="C368" s="64" t="s">
        <v>23</v>
      </c>
      <c r="D368" s="65">
        <v>256926.99</v>
      </c>
      <c r="E368" s="66">
        <v>4</v>
      </c>
      <c r="F368" s="67">
        <f>SUM(D368*E368)</f>
        <v>1027707.96</v>
      </c>
      <c r="G368" s="65">
        <v>618495.69999999995</v>
      </c>
      <c r="H368" s="68">
        <v>2</v>
      </c>
      <c r="I368" s="67">
        <f>G368*H368</f>
        <v>1236991.3999999999</v>
      </c>
      <c r="J368" s="69">
        <v>2</v>
      </c>
      <c r="K368" s="65">
        <v>0</v>
      </c>
      <c r="L368" s="68">
        <v>0</v>
      </c>
      <c r="M368" s="70">
        <f>K368*L368</f>
        <v>0</v>
      </c>
      <c r="N368" s="48" t="s">
        <v>26</v>
      </c>
      <c r="O368" s="49"/>
      <c r="P368" s="71">
        <f>L368-H368</f>
        <v>-2</v>
      </c>
      <c r="Q368" s="72">
        <f>M368-I368</f>
        <v>-1236991.3999999999</v>
      </c>
    </row>
    <row r="369" spans="1:17" s="84" customFormat="1" ht="10.5" x14ac:dyDescent="0.25">
      <c r="A369" s="211" t="s">
        <v>491</v>
      </c>
      <c r="B369" s="212"/>
      <c r="C369" s="213"/>
      <c r="D369" s="75" t="s">
        <v>26</v>
      </c>
      <c r="E369" s="76">
        <f>SUM(E361+E364+E367)</f>
        <v>32</v>
      </c>
      <c r="F369" s="77">
        <f>SUM(F361+F364+F367)</f>
        <v>2543507.5599999996</v>
      </c>
      <c r="G369" s="75" t="s">
        <v>26</v>
      </c>
      <c r="H369" s="76">
        <f>SUM(H361+H364+H367)</f>
        <v>31</v>
      </c>
      <c r="I369" s="77">
        <f>SUM(I361+I364+I367)</f>
        <v>3167048.7699999996</v>
      </c>
      <c r="J369" s="78"/>
      <c r="K369" s="75" t="s">
        <v>26</v>
      </c>
      <c r="L369" s="76">
        <f>SUM(L361+L364+L367)</f>
        <v>82</v>
      </c>
      <c r="M369" s="79">
        <f>SUM(M361+M364+M367)</f>
        <v>5604519.4000000004</v>
      </c>
      <c r="N369" s="147" t="s">
        <v>26</v>
      </c>
      <c r="O369" s="148"/>
      <c r="P369" s="104">
        <f>L369-H369</f>
        <v>51</v>
      </c>
      <c r="Q369" s="83">
        <f>M369-I369</f>
        <v>2437470.6300000008</v>
      </c>
    </row>
    <row r="370" spans="1:17" s="6" customFormat="1" x14ac:dyDescent="0.25">
      <c r="A370" s="199" t="s">
        <v>492</v>
      </c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1"/>
    </row>
    <row r="371" spans="1:17" s="6" customFormat="1" ht="33.75" x14ac:dyDescent="0.25">
      <c r="A371" s="26" t="s">
        <v>493</v>
      </c>
      <c r="B371" s="126" t="s">
        <v>494</v>
      </c>
      <c r="C371" s="28" t="s">
        <v>23</v>
      </c>
      <c r="D371" s="29">
        <v>98523.53</v>
      </c>
      <c r="E371" s="30">
        <v>34</v>
      </c>
      <c r="F371" s="31">
        <f>SUM(F372)</f>
        <v>3349800.02</v>
      </c>
      <c r="G371" s="29">
        <v>83046</v>
      </c>
      <c r="H371" s="32">
        <f t="shared" ref="H371:M371" si="96">H372</f>
        <v>30</v>
      </c>
      <c r="I371" s="31">
        <f t="shared" si="96"/>
        <v>2491380</v>
      </c>
      <c r="J371" s="33">
        <f t="shared" si="96"/>
        <v>30</v>
      </c>
      <c r="K371" s="29">
        <f t="shared" si="96"/>
        <v>235340.9</v>
      </c>
      <c r="L371" s="32">
        <f t="shared" si="96"/>
        <v>40</v>
      </c>
      <c r="M371" s="34">
        <f t="shared" si="96"/>
        <v>9413636</v>
      </c>
      <c r="N371" s="35"/>
      <c r="O371" s="36"/>
      <c r="P371" s="37"/>
      <c r="Q371" s="38"/>
    </row>
    <row r="372" spans="1:17" s="52" customFormat="1" x14ac:dyDescent="0.25">
      <c r="A372" s="63" t="s">
        <v>495</v>
      </c>
      <c r="B372" s="97" t="s">
        <v>93</v>
      </c>
      <c r="C372" s="64" t="s">
        <v>23</v>
      </c>
      <c r="D372" s="65">
        <v>98523.53</v>
      </c>
      <c r="E372" s="66">
        <v>34</v>
      </c>
      <c r="F372" s="67">
        <f>SUM(D372*E372)</f>
        <v>3349800.02</v>
      </c>
      <c r="G372" s="65">
        <v>83046</v>
      </c>
      <c r="H372" s="68">
        <v>30</v>
      </c>
      <c r="I372" s="67">
        <f>G372*H372</f>
        <v>2491380</v>
      </c>
      <c r="J372" s="86">
        <v>30</v>
      </c>
      <c r="K372" s="65">
        <v>235340.9</v>
      </c>
      <c r="L372" s="68">
        <v>40</v>
      </c>
      <c r="M372" s="70">
        <f>K372*L372</f>
        <v>9413636</v>
      </c>
      <c r="N372" s="92">
        <f>K372-G372</f>
        <v>152294.9</v>
      </c>
      <c r="O372" s="125"/>
      <c r="P372" s="95">
        <f>L372-H372</f>
        <v>10</v>
      </c>
      <c r="Q372" s="96">
        <f>M372-I372</f>
        <v>6922256</v>
      </c>
    </row>
    <row r="373" spans="1:17" s="6" customFormat="1" ht="33.75" x14ac:dyDescent="0.25">
      <c r="A373" s="26" t="s">
        <v>496</v>
      </c>
      <c r="B373" s="126" t="s">
        <v>497</v>
      </c>
      <c r="C373" s="28" t="s">
        <v>23</v>
      </c>
      <c r="D373" s="29">
        <v>38182.76</v>
      </c>
      <c r="E373" s="30">
        <v>17</v>
      </c>
      <c r="F373" s="31">
        <f>SUM(F374)</f>
        <v>649106.92000000004</v>
      </c>
      <c r="G373" s="29">
        <v>27967.37</v>
      </c>
      <c r="H373" s="32">
        <f t="shared" ref="H373:M373" si="97">H374</f>
        <v>28</v>
      </c>
      <c r="I373" s="31">
        <f t="shared" si="97"/>
        <v>783086.36</v>
      </c>
      <c r="J373" s="33">
        <f t="shared" si="97"/>
        <v>38</v>
      </c>
      <c r="K373" s="29">
        <f t="shared" si="97"/>
        <v>51374.879999999997</v>
      </c>
      <c r="L373" s="32">
        <f t="shared" si="97"/>
        <v>35</v>
      </c>
      <c r="M373" s="34">
        <f t="shared" si="97"/>
        <v>1798120.7999999998</v>
      </c>
      <c r="N373" s="35"/>
      <c r="O373" s="36"/>
      <c r="P373" s="37"/>
      <c r="Q373" s="38"/>
    </row>
    <row r="374" spans="1:17" s="52" customFormat="1" x14ac:dyDescent="0.25">
      <c r="A374" s="63" t="s">
        <v>498</v>
      </c>
      <c r="B374" s="97" t="s">
        <v>93</v>
      </c>
      <c r="C374" s="64" t="s">
        <v>23</v>
      </c>
      <c r="D374" s="65">
        <v>38182.76</v>
      </c>
      <c r="E374" s="66">
        <v>17</v>
      </c>
      <c r="F374" s="67">
        <f>SUM(D374*E374)</f>
        <v>649106.92000000004</v>
      </c>
      <c r="G374" s="65">
        <v>27967.37</v>
      </c>
      <c r="H374" s="68">
        <v>28</v>
      </c>
      <c r="I374" s="67">
        <f>G374*H374</f>
        <v>783086.36</v>
      </c>
      <c r="J374" s="69">
        <v>38</v>
      </c>
      <c r="K374" s="65">
        <v>51374.879999999997</v>
      </c>
      <c r="L374" s="68">
        <v>35</v>
      </c>
      <c r="M374" s="70">
        <f>K374*L374</f>
        <v>1798120.7999999998</v>
      </c>
      <c r="N374" s="92">
        <f>K374-G374</f>
        <v>23407.51</v>
      </c>
      <c r="O374" s="125"/>
      <c r="P374" s="95">
        <f>L374-H374</f>
        <v>7</v>
      </c>
      <c r="Q374" s="96">
        <f>M374-I374</f>
        <v>1015034.4399999998</v>
      </c>
    </row>
    <row r="375" spans="1:17" s="84" customFormat="1" ht="10.5" x14ac:dyDescent="0.25">
      <c r="A375" s="211" t="s">
        <v>499</v>
      </c>
      <c r="B375" s="212"/>
      <c r="C375" s="213"/>
      <c r="D375" s="75" t="s">
        <v>26</v>
      </c>
      <c r="E375" s="76">
        <f>SUM(E371+E373)</f>
        <v>51</v>
      </c>
      <c r="F375" s="77">
        <f>SUM(F371+F373)</f>
        <v>3998906.94</v>
      </c>
      <c r="G375" s="75" t="s">
        <v>26</v>
      </c>
      <c r="H375" s="76">
        <f>SUM(H371+H373)</f>
        <v>58</v>
      </c>
      <c r="I375" s="77">
        <f>SUM(I371+I373)</f>
        <v>3274466.36</v>
      </c>
      <c r="J375" s="78"/>
      <c r="K375" s="75" t="s">
        <v>26</v>
      </c>
      <c r="L375" s="76">
        <f>SUM(L371+L373)</f>
        <v>75</v>
      </c>
      <c r="M375" s="79">
        <f>SUM(M371+M373)</f>
        <v>11211756.800000001</v>
      </c>
      <c r="N375" s="80" t="s">
        <v>26</v>
      </c>
      <c r="O375" s="81"/>
      <c r="P375" s="104">
        <f>L375-H375</f>
        <v>17</v>
      </c>
      <c r="Q375" s="94">
        <f>M375-I375</f>
        <v>7937290.4400000013</v>
      </c>
    </row>
    <row r="376" spans="1:17" s="6" customFormat="1" x14ac:dyDescent="0.25">
      <c r="A376" s="199" t="s">
        <v>500</v>
      </c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1"/>
    </row>
    <row r="377" spans="1:17" s="6" customFormat="1" ht="22.5" x14ac:dyDescent="0.25">
      <c r="A377" s="99" t="s">
        <v>501</v>
      </c>
      <c r="B377" s="126" t="s">
        <v>502</v>
      </c>
      <c r="C377" s="28" t="s">
        <v>23</v>
      </c>
      <c r="D377" s="29">
        <f>D378</f>
        <v>0</v>
      </c>
      <c r="E377" s="30">
        <f>E378</f>
        <v>0</v>
      </c>
      <c r="F377" s="31">
        <f>F378</f>
        <v>0</v>
      </c>
      <c r="G377" s="29">
        <v>43760.32</v>
      </c>
      <c r="H377" s="32">
        <v>93</v>
      </c>
      <c r="I377" s="31">
        <f>I378</f>
        <v>4069709.76</v>
      </c>
      <c r="J377" s="33">
        <f>J378</f>
        <v>91</v>
      </c>
      <c r="K377" s="29">
        <f>K378</f>
        <v>43191.18</v>
      </c>
      <c r="L377" s="32">
        <f>L378</f>
        <v>103</v>
      </c>
      <c r="M377" s="34">
        <f>M378</f>
        <v>4448691.54</v>
      </c>
      <c r="N377" s="35"/>
      <c r="O377" s="36"/>
      <c r="P377" s="37"/>
      <c r="Q377" s="38"/>
    </row>
    <row r="378" spans="1:17" s="52" customFormat="1" x14ac:dyDescent="0.25">
      <c r="A378" s="100" t="s">
        <v>503</v>
      </c>
      <c r="B378" s="40" t="s">
        <v>62</v>
      </c>
      <c r="C378" s="64" t="s">
        <v>23</v>
      </c>
      <c r="D378" s="65">
        <v>0</v>
      </c>
      <c r="E378" s="66">
        <v>0</v>
      </c>
      <c r="F378" s="67">
        <f>SUM(D378*E378)</f>
        <v>0</v>
      </c>
      <c r="G378" s="65">
        <v>43760.32</v>
      </c>
      <c r="H378" s="68">
        <v>93</v>
      </c>
      <c r="I378" s="67">
        <f>G378*H378</f>
        <v>4069709.76</v>
      </c>
      <c r="J378" s="69">
        <v>91</v>
      </c>
      <c r="K378" s="65">
        <v>43191.18</v>
      </c>
      <c r="L378" s="68">
        <v>103</v>
      </c>
      <c r="M378" s="70">
        <f>K378*L378</f>
        <v>4448691.54</v>
      </c>
      <c r="N378" s="92">
        <f>K378-G378</f>
        <v>-569.13999999999942</v>
      </c>
      <c r="O378" s="125"/>
      <c r="P378" s="95">
        <f>L378-H378</f>
        <v>10</v>
      </c>
      <c r="Q378" s="96">
        <f>M378-I378</f>
        <v>378981.78000000026</v>
      </c>
    </row>
    <row r="379" spans="1:17" s="6" customFormat="1" ht="33.75" x14ac:dyDescent="0.25">
      <c r="A379" s="26" t="s">
        <v>504</v>
      </c>
      <c r="B379" s="126" t="s">
        <v>505</v>
      </c>
      <c r="C379" s="28" t="s">
        <v>23</v>
      </c>
      <c r="D379" s="29">
        <v>79327.47</v>
      </c>
      <c r="E379" s="30">
        <v>52</v>
      </c>
      <c r="F379" s="31">
        <f>SUM(F380)</f>
        <v>4125028.44</v>
      </c>
      <c r="G379" s="29">
        <v>114180.7</v>
      </c>
      <c r="H379" s="32">
        <f t="shared" ref="H379:M379" si="98">H380</f>
        <v>29</v>
      </c>
      <c r="I379" s="31">
        <f t="shared" si="98"/>
        <v>3311240.3</v>
      </c>
      <c r="J379" s="33">
        <f t="shared" si="98"/>
        <v>23</v>
      </c>
      <c r="K379" s="29">
        <f t="shared" si="98"/>
        <v>134173.95000000001</v>
      </c>
      <c r="L379" s="32">
        <f t="shared" si="98"/>
        <v>20</v>
      </c>
      <c r="M379" s="34">
        <f t="shared" si="98"/>
        <v>2683479</v>
      </c>
      <c r="N379" s="35"/>
      <c r="O379" s="36"/>
      <c r="P379" s="37"/>
      <c r="Q379" s="38"/>
    </row>
    <row r="380" spans="1:17" s="52" customFormat="1" x14ac:dyDescent="0.25">
      <c r="A380" s="63" t="s">
        <v>506</v>
      </c>
      <c r="B380" s="40" t="s">
        <v>62</v>
      </c>
      <c r="C380" s="64" t="s">
        <v>23</v>
      </c>
      <c r="D380" s="65">
        <v>79327.47</v>
      </c>
      <c r="E380" s="66">
        <v>52</v>
      </c>
      <c r="F380" s="67">
        <f>SUM(D380*E380)</f>
        <v>4125028.44</v>
      </c>
      <c r="G380" s="65">
        <v>114180.7</v>
      </c>
      <c r="H380" s="68">
        <v>29</v>
      </c>
      <c r="I380" s="67">
        <f>G380*H380</f>
        <v>3311240.3</v>
      </c>
      <c r="J380" s="69">
        <v>23</v>
      </c>
      <c r="K380" s="65">
        <v>134173.95000000001</v>
      </c>
      <c r="L380" s="68">
        <v>20</v>
      </c>
      <c r="M380" s="70">
        <f>K380*L380</f>
        <v>2683479</v>
      </c>
      <c r="N380" s="92">
        <f>K380-G380</f>
        <v>19993.250000000015</v>
      </c>
      <c r="O380" s="125"/>
      <c r="P380" s="95">
        <f>L380-H380</f>
        <v>-9</v>
      </c>
      <c r="Q380" s="96">
        <f>M380-I380</f>
        <v>-627761.29999999981</v>
      </c>
    </row>
    <row r="381" spans="1:17" s="84" customFormat="1" ht="10.5" x14ac:dyDescent="0.25">
      <c r="A381" s="211" t="s">
        <v>507</v>
      </c>
      <c r="B381" s="212"/>
      <c r="C381" s="213"/>
      <c r="D381" s="75" t="s">
        <v>26</v>
      </c>
      <c r="E381" s="76">
        <f>SUM(E377+E379)</f>
        <v>52</v>
      </c>
      <c r="F381" s="77">
        <f>SUM(F377+F379)</f>
        <v>4125028.44</v>
      </c>
      <c r="G381" s="75" t="s">
        <v>26</v>
      </c>
      <c r="H381" s="76">
        <f>SUM(H377+H379)</f>
        <v>122</v>
      </c>
      <c r="I381" s="77">
        <f>SUM(I377+I379)</f>
        <v>7380950.0599999996</v>
      </c>
      <c r="J381" s="103"/>
      <c r="K381" s="75" t="s">
        <v>26</v>
      </c>
      <c r="L381" s="76">
        <f>SUM(L377+L379)</f>
        <v>123</v>
      </c>
      <c r="M381" s="79">
        <f>SUM(M377+M379)</f>
        <v>7132170.54</v>
      </c>
      <c r="N381" s="80" t="s">
        <v>26</v>
      </c>
      <c r="O381" s="81"/>
      <c r="P381" s="104">
        <f>L381-H381</f>
        <v>1</v>
      </c>
      <c r="Q381" s="94">
        <f>M381-I381</f>
        <v>-248779.51999999955</v>
      </c>
    </row>
    <row r="382" spans="1:17" s="6" customFormat="1" x14ac:dyDescent="0.25">
      <c r="A382" s="199" t="s">
        <v>508</v>
      </c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1"/>
    </row>
    <row r="383" spans="1:17" s="6" customFormat="1" ht="22.5" x14ac:dyDescent="0.25">
      <c r="A383" s="99" t="s">
        <v>509</v>
      </c>
      <c r="B383" s="126" t="s">
        <v>510</v>
      </c>
      <c r="C383" s="28" t="s">
        <v>23</v>
      </c>
      <c r="D383" s="29">
        <f>D384</f>
        <v>0</v>
      </c>
      <c r="E383" s="30">
        <f>E384</f>
        <v>0</v>
      </c>
      <c r="F383" s="31">
        <f>F384</f>
        <v>0</v>
      </c>
      <c r="G383" s="29">
        <v>38891.39</v>
      </c>
      <c r="H383" s="32">
        <v>55</v>
      </c>
      <c r="I383" s="31">
        <f>I384</f>
        <v>2139026.4500000002</v>
      </c>
      <c r="J383" s="33">
        <f>J384</f>
        <v>52</v>
      </c>
      <c r="K383" s="29">
        <f>K384</f>
        <v>40764.589999999997</v>
      </c>
      <c r="L383" s="32">
        <f>L384</f>
        <v>55</v>
      </c>
      <c r="M383" s="34">
        <f>M384</f>
        <v>2242052.4499999997</v>
      </c>
      <c r="N383" s="35"/>
      <c r="O383" s="36"/>
      <c r="P383" s="37"/>
      <c r="Q383" s="38"/>
    </row>
    <row r="384" spans="1:17" s="52" customFormat="1" x14ac:dyDescent="0.25">
      <c r="A384" s="100" t="s">
        <v>511</v>
      </c>
      <c r="B384" s="40" t="s">
        <v>62</v>
      </c>
      <c r="C384" s="64" t="s">
        <v>23</v>
      </c>
      <c r="D384" s="65">
        <v>0</v>
      </c>
      <c r="E384" s="66">
        <v>0</v>
      </c>
      <c r="F384" s="67">
        <f>SUM(D384*E384)</f>
        <v>0</v>
      </c>
      <c r="G384" s="65">
        <v>38891.39</v>
      </c>
      <c r="H384" s="68">
        <v>55</v>
      </c>
      <c r="I384" s="67">
        <f>G384*H384</f>
        <v>2139026.4500000002</v>
      </c>
      <c r="J384" s="69">
        <v>52</v>
      </c>
      <c r="K384" s="65">
        <v>40764.589999999997</v>
      </c>
      <c r="L384" s="68">
        <v>55</v>
      </c>
      <c r="M384" s="70">
        <f>K384*L384</f>
        <v>2242052.4499999997</v>
      </c>
      <c r="N384" s="92">
        <f>K384-G384</f>
        <v>1873.1999999999971</v>
      </c>
      <c r="O384" s="125"/>
      <c r="P384" s="95">
        <f>L384-H384</f>
        <v>0</v>
      </c>
      <c r="Q384" s="96">
        <f>M384-I384</f>
        <v>103025.99999999953</v>
      </c>
    </row>
    <row r="385" spans="1:17" s="6" customFormat="1" ht="33.75" x14ac:dyDescent="0.25">
      <c r="A385" s="99" t="s">
        <v>512</v>
      </c>
      <c r="B385" s="126" t="s">
        <v>513</v>
      </c>
      <c r="C385" s="28" t="s">
        <v>23</v>
      </c>
      <c r="D385" s="29">
        <f>D386</f>
        <v>0</v>
      </c>
      <c r="E385" s="30">
        <f>E386</f>
        <v>0</v>
      </c>
      <c r="F385" s="31">
        <f>F386</f>
        <v>0</v>
      </c>
      <c r="G385" s="29">
        <v>533385.93999999994</v>
      </c>
      <c r="H385" s="32">
        <v>6</v>
      </c>
      <c r="I385" s="31">
        <f>I386</f>
        <v>3200315.6399999997</v>
      </c>
      <c r="J385" s="33">
        <f>J386</f>
        <v>4</v>
      </c>
      <c r="K385" s="29">
        <f>K386</f>
        <v>663452.5</v>
      </c>
      <c r="L385" s="32">
        <f>L386</f>
        <v>3</v>
      </c>
      <c r="M385" s="34">
        <f>M386</f>
        <v>1990357.5</v>
      </c>
      <c r="N385" s="35"/>
      <c r="O385" s="36"/>
      <c r="P385" s="37"/>
      <c r="Q385" s="38"/>
    </row>
    <row r="386" spans="1:17" s="52" customFormat="1" x14ac:dyDescent="0.25">
      <c r="A386" s="100" t="s">
        <v>514</v>
      </c>
      <c r="B386" s="40" t="s">
        <v>62</v>
      </c>
      <c r="C386" s="64" t="s">
        <v>23</v>
      </c>
      <c r="D386" s="65">
        <v>0</v>
      </c>
      <c r="E386" s="66">
        <v>0</v>
      </c>
      <c r="F386" s="67">
        <f>SUM(D386*E386)</f>
        <v>0</v>
      </c>
      <c r="G386" s="65">
        <v>533385.93999999994</v>
      </c>
      <c r="H386" s="68">
        <v>6</v>
      </c>
      <c r="I386" s="67">
        <f>G386*H386</f>
        <v>3200315.6399999997</v>
      </c>
      <c r="J386" s="69">
        <v>4</v>
      </c>
      <c r="K386" s="65">
        <v>663452.5</v>
      </c>
      <c r="L386" s="68">
        <v>3</v>
      </c>
      <c r="M386" s="70">
        <f>K386*L386</f>
        <v>1990357.5</v>
      </c>
      <c r="N386" s="92">
        <f>K386-G386</f>
        <v>130066.56000000006</v>
      </c>
      <c r="O386" s="125"/>
      <c r="P386" s="95">
        <f>L386-H386</f>
        <v>-3</v>
      </c>
      <c r="Q386" s="96">
        <f>M386-I386</f>
        <v>-1209958.1399999997</v>
      </c>
    </row>
    <row r="387" spans="1:17" s="6" customFormat="1" ht="33.75" x14ac:dyDescent="0.25">
      <c r="A387" s="26" t="s">
        <v>515</v>
      </c>
      <c r="B387" s="126" t="s">
        <v>516</v>
      </c>
      <c r="C387" s="28" t="s">
        <v>23</v>
      </c>
      <c r="D387" s="29">
        <v>45804.82</v>
      </c>
      <c r="E387" s="30">
        <v>81</v>
      </c>
      <c r="F387" s="31">
        <f>SUM(F388)</f>
        <v>3710190.42</v>
      </c>
      <c r="G387" s="29">
        <v>75901.33</v>
      </c>
      <c r="H387" s="32">
        <f t="shared" ref="H387:M387" si="99">H388</f>
        <v>43</v>
      </c>
      <c r="I387" s="31">
        <f t="shared" si="99"/>
        <v>3263757.19</v>
      </c>
      <c r="J387" s="33">
        <f t="shared" si="99"/>
        <v>38</v>
      </c>
      <c r="K387" s="29">
        <f t="shared" si="99"/>
        <v>106437.59</v>
      </c>
      <c r="L387" s="32">
        <f t="shared" si="99"/>
        <v>36</v>
      </c>
      <c r="M387" s="34">
        <f t="shared" si="99"/>
        <v>3831753.2399999998</v>
      </c>
      <c r="N387" s="35"/>
      <c r="O387" s="36"/>
      <c r="P387" s="37"/>
      <c r="Q387" s="38"/>
    </row>
    <row r="388" spans="1:17" s="52" customFormat="1" x14ac:dyDescent="0.25">
      <c r="A388" s="63" t="s">
        <v>517</v>
      </c>
      <c r="B388" s="40" t="s">
        <v>62</v>
      </c>
      <c r="C388" s="64" t="s">
        <v>23</v>
      </c>
      <c r="D388" s="65">
        <v>45804.82</v>
      </c>
      <c r="E388" s="66">
        <v>81</v>
      </c>
      <c r="F388" s="67">
        <f>SUM(D388*E388)</f>
        <v>3710190.42</v>
      </c>
      <c r="G388" s="65">
        <v>75901.33</v>
      </c>
      <c r="H388" s="68">
        <v>43</v>
      </c>
      <c r="I388" s="67">
        <f>G388*H388</f>
        <v>3263757.19</v>
      </c>
      <c r="J388" s="69">
        <v>38</v>
      </c>
      <c r="K388" s="65">
        <v>106437.59</v>
      </c>
      <c r="L388" s="68">
        <v>36</v>
      </c>
      <c r="M388" s="70">
        <f>K388*L388</f>
        <v>3831753.2399999998</v>
      </c>
      <c r="N388" s="92">
        <f>K388-G388</f>
        <v>30536.259999999995</v>
      </c>
      <c r="O388" s="125"/>
      <c r="P388" s="95">
        <f>L388-H388</f>
        <v>-7</v>
      </c>
      <c r="Q388" s="96">
        <f>M388-I388</f>
        <v>567996.04999999981</v>
      </c>
    </row>
    <row r="389" spans="1:17" s="84" customFormat="1" ht="10.5" x14ac:dyDescent="0.25">
      <c r="A389" s="211" t="s">
        <v>518</v>
      </c>
      <c r="B389" s="212"/>
      <c r="C389" s="213"/>
      <c r="D389" s="75" t="s">
        <v>26</v>
      </c>
      <c r="E389" s="76">
        <f>SUM(E383+E385+E387)</f>
        <v>81</v>
      </c>
      <c r="F389" s="77">
        <f>SUM(F387)</f>
        <v>3710190.42</v>
      </c>
      <c r="G389" s="75" t="s">
        <v>26</v>
      </c>
      <c r="H389" s="164">
        <f>SUM(H383+H385+H387)</f>
        <v>104</v>
      </c>
      <c r="I389" s="77">
        <f>SUM(I383+I385+I387)</f>
        <v>8603099.2799999993</v>
      </c>
      <c r="J389" s="78"/>
      <c r="K389" s="75" t="s">
        <v>26</v>
      </c>
      <c r="L389" s="76">
        <f>SUM(L383+L385+L387)</f>
        <v>94</v>
      </c>
      <c r="M389" s="79">
        <f>SUM(M383+M385+M387)</f>
        <v>8064163.1899999995</v>
      </c>
      <c r="N389" s="80" t="s">
        <v>26</v>
      </c>
      <c r="O389" s="81"/>
      <c r="P389" s="104">
        <f>L389-H389</f>
        <v>-10</v>
      </c>
      <c r="Q389" s="94">
        <f>M389-I389</f>
        <v>-538936.08999999985</v>
      </c>
    </row>
    <row r="390" spans="1:17" s="84" customFormat="1" x14ac:dyDescent="0.25">
      <c r="A390" s="214" t="s">
        <v>519</v>
      </c>
      <c r="B390" s="215"/>
      <c r="C390" s="216"/>
      <c r="D390" s="127" t="s">
        <v>26</v>
      </c>
      <c r="E390" s="128">
        <f>SUM(E255+E265+E273+E284+E294+E307+E321+E331+E339+E345+E351+E359+E369+E375+E381+E389)</f>
        <v>1273</v>
      </c>
      <c r="F390" s="129">
        <f>SUM(F255+F265+F273+F284+F294+F307+F321+F331+F339+F345+F351+F359+F369+F375+F381+F389)</f>
        <v>99162146.410000011</v>
      </c>
      <c r="G390" s="127" t="s">
        <v>26</v>
      </c>
      <c r="H390" s="165">
        <f>SUM(H255+H265+H273+H284+H294+H307+H321+H331+H339+H345+H351+H359+H369+H375+H381+H389)</f>
        <v>1574</v>
      </c>
      <c r="I390" s="129">
        <f>SUM(I255+I265+I273+I284+I294+I307+I321+I331+I339+I345+I351+I359+I369+I375+I381+I389)</f>
        <v>119280687.30999999</v>
      </c>
      <c r="J390" s="166"/>
      <c r="K390" s="127" t="s">
        <v>26</v>
      </c>
      <c r="L390" s="128">
        <f>SUM(L255+L265+L273+L284+L294+L307+L321+L331+L339+L345+L351+L359+L369+L375+L381+L389)</f>
        <v>1553</v>
      </c>
      <c r="M390" s="131">
        <f>SUM(M255+M265+M273+M284+M294+M307+M321+M331+M339+M345+M351+M359+M369+M375+M381+M389)</f>
        <v>134201823.13</v>
      </c>
      <c r="N390" s="127" t="s">
        <v>26</v>
      </c>
      <c r="O390" s="139"/>
      <c r="P390" s="134">
        <f t="shared" ref="P390:Q393" si="100">L390-H390</f>
        <v>-21</v>
      </c>
      <c r="Q390" s="131">
        <f>SUM(Q255+Q265+Q273+Q284+Q294+Q307+Q321+Q331+Q339+Q345+Q351+Q359+Q369+Q375+Q381+Q389)</f>
        <v>14921135.820000006</v>
      </c>
    </row>
    <row r="391" spans="1:17" s="84" customFormat="1" x14ac:dyDescent="0.25">
      <c r="A391" s="214" t="s">
        <v>520</v>
      </c>
      <c r="B391" s="215"/>
      <c r="C391" s="216"/>
      <c r="D391" s="127"/>
      <c r="E391" s="128"/>
      <c r="F391" s="129"/>
      <c r="G391" s="127"/>
      <c r="H391" s="165"/>
      <c r="I391" s="129"/>
      <c r="J391" s="166"/>
      <c r="K391" s="127"/>
      <c r="L391" s="128"/>
      <c r="M391" s="131"/>
      <c r="N391" s="127"/>
      <c r="O391" s="139"/>
      <c r="P391" s="134"/>
      <c r="Q391" s="135"/>
    </row>
    <row r="392" spans="1:17" s="84" customFormat="1" x14ac:dyDescent="0.25">
      <c r="A392" s="214" t="s">
        <v>521</v>
      </c>
      <c r="B392" s="215"/>
      <c r="C392" s="216"/>
      <c r="D392" s="167" t="s">
        <v>26</v>
      </c>
      <c r="E392" s="128">
        <f>SUM(E255+E265+E273+E284+E294+E307+E322+E331+E339+E345+E351+E359+E369+E375+E381+E389)</f>
        <v>1272</v>
      </c>
      <c r="F392" s="129">
        <f>SUM(F255+F265+F273+F284+F294+F307+F322+F331+F339+F345+F351+F359+F369+F375+F381+F389)</f>
        <v>99063821.650000006</v>
      </c>
      <c r="G392" s="167" t="s">
        <v>26</v>
      </c>
      <c r="H392" s="165">
        <f>SUM(H255+H265+H273+H284+H294+H307+H322+H331+H339+H345+H351+H359+H369+H375+H381+H389)</f>
        <v>1574</v>
      </c>
      <c r="I392" s="129">
        <f>SUM(I255+I265+I273+I284+I294+I307+I322+I331+I339+I345+I351+I359+I369+I375+I381+I389)</f>
        <v>119280687.30999999</v>
      </c>
      <c r="J392" s="166"/>
      <c r="K392" s="167" t="s">
        <v>26</v>
      </c>
      <c r="L392" s="165">
        <f>SUM(L255+L265+L273+L284+L294+L307+L322+L331+L339+L345+L351+L359+L369+L375+L381+L389)</f>
        <v>1553</v>
      </c>
      <c r="M392" s="131">
        <f>SUM(M255+M265+M273+M284+M294+M307+M322+M331+M339+M345+M351+M359+M369+M375+M381+M389)</f>
        <v>134201823.13</v>
      </c>
      <c r="N392" s="167" t="s">
        <v>26</v>
      </c>
      <c r="O392" s="139"/>
      <c r="P392" s="134">
        <f t="shared" si="100"/>
        <v>-21</v>
      </c>
      <c r="Q392" s="135">
        <f t="shared" si="100"/>
        <v>14921135.820000008</v>
      </c>
    </row>
    <row r="393" spans="1:17" s="84" customFormat="1" x14ac:dyDescent="0.25">
      <c r="A393" s="214" t="s">
        <v>522</v>
      </c>
      <c r="B393" s="215"/>
      <c r="C393" s="216"/>
      <c r="D393" s="167" t="s">
        <v>26</v>
      </c>
      <c r="E393" s="165">
        <f>SUM(E323)</f>
        <v>1</v>
      </c>
      <c r="F393" s="129">
        <f>SUM(F323)</f>
        <v>98324.76</v>
      </c>
      <c r="G393" s="167" t="s">
        <v>26</v>
      </c>
      <c r="H393" s="165">
        <f>SUM(H323)</f>
        <v>0</v>
      </c>
      <c r="I393" s="129">
        <f>SUM(I323)</f>
        <v>0</v>
      </c>
      <c r="J393" s="130"/>
      <c r="K393" s="167" t="s">
        <v>26</v>
      </c>
      <c r="L393" s="165">
        <f>SUM(L323)</f>
        <v>0</v>
      </c>
      <c r="M393" s="131">
        <f>M323</f>
        <v>0</v>
      </c>
      <c r="N393" s="167" t="s">
        <v>26</v>
      </c>
      <c r="O393" s="139"/>
      <c r="P393" s="134">
        <f t="shared" si="100"/>
        <v>0</v>
      </c>
      <c r="Q393" s="135">
        <f t="shared" si="100"/>
        <v>0</v>
      </c>
    </row>
    <row r="394" spans="1:17" s="177" customFormat="1" ht="12" x14ac:dyDescent="0.25">
      <c r="A394" s="217" t="s">
        <v>523</v>
      </c>
      <c r="B394" s="218"/>
      <c r="C394" s="219"/>
      <c r="D394" s="168" t="s">
        <v>26</v>
      </c>
      <c r="E394" s="169">
        <f>E18+E28+E46+E76+E97+E127+E135+E153+E161+E167++E179+E194+E202+E208+E220+E226+E234+E242+E214+E255+E265+E273+E284+E54+E294+E307+E321+E331+E339+E345+E351+E359+E369+E375+E381+E389</f>
        <v>5733</v>
      </c>
      <c r="F394" s="170">
        <f>F18+F28+F46+F76+F97+F127+F135+F153+F161+F167++F179+F194+F202+F208+F220+F226+F234+F242+F214+F255+F265+F273+F284+F54+F294+F307+F321+F331+F339+F345+F351+F359+F369+F375+F381+F389</f>
        <v>404167350.87999988</v>
      </c>
      <c r="G394" s="168" t="s">
        <v>26</v>
      </c>
      <c r="H394" s="169">
        <f>H18+H28+H46+H76+H97+H127+H135+H153+H161+H167++H179+H194+H202+H208+H220+H226+H234+H242+H214+H255+H265+H273+H284+H54+H294+H307+H321+H331+H339+H345+H351+H359+H369+H375+H381+H389</f>
        <v>6590</v>
      </c>
      <c r="I394" s="170">
        <f>I18+I28+I46+I76+I97+I127+I135+I153+I161+I167++I179+I194+I202+I208+I220+I226+I234+I242+I214+I255+I265+I273+I284+I54+I294+I307+I321+I331+I339+I345+I351+I359+I369+I375+I381+I389</f>
        <v>427542425.17000002</v>
      </c>
      <c r="J394" s="171">
        <f>J18+J28+J46+J76+J97+J127+J135+J153+J161+J167++J179+J194+J202+J208+J220+J226+J234+J242+J255+J265+J273+J284+J54+J294+J307+J321+J331+J339+J345+J351+J359+J369+J375+J381+J389</f>
        <v>0</v>
      </c>
      <c r="K394" s="168" t="s">
        <v>26</v>
      </c>
      <c r="L394" s="169">
        <f>L18+L28+L46+L54+L76+L97+L127+L135+L153+L161+L167++L179+L194+L202+L208+L220+L226+L234+L242+L214+L255+L265+L273+L284+L294+L307+L321+L331+L339+L345+L351+L359+L369+L375+L381+L389</f>
        <v>7250</v>
      </c>
      <c r="M394" s="172">
        <f>M18+M28+M46+M76+M97+M127+M135+M153+M161+M167++M179+M194+M202+M208+M220+M226+M234+M242+M214+M255+M265+M273+M284+M54+M294+M307+M321+M331+M339+M345+M351+M359+M369+M375+M381+M389</f>
        <v>534568516.84000009</v>
      </c>
      <c r="N394" s="173" t="s">
        <v>26</v>
      </c>
      <c r="O394" s="174"/>
      <c r="P394" s="175">
        <f>L394-H394</f>
        <v>660</v>
      </c>
      <c r="Q394" s="176">
        <f>M394-I394</f>
        <v>107026091.67000008</v>
      </c>
    </row>
    <row r="395" spans="1:17" s="177" customFormat="1" ht="12" x14ac:dyDescent="0.25">
      <c r="A395" s="217" t="s">
        <v>520</v>
      </c>
      <c r="B395" s="218"/>
      <c r="C395" s="219"/>
      <c r="D395" s="168"/>
      <c r="E395" s="169"/>
      <c r="F395" s="170"/>
      <c r="G395" s="168"/>
      <c r="H395" s="169"/>
      <c r="I395" s="170"/>
      <c r="J395" s="171"/>
      <c r="K395" s="168"/>
      <c r="L395" s="169"/>
      <c r="M395" s="172"/>
      <c r="N395" s="178"/>
      <c r="O395" s="174"/>
      <c r="P395" s="179"/>
      <c r="Q395" s="180"/>
    </row>
    <row r="396" spans="1:17" s="177" customFormat="1" ht="12" x14ac:dyDescent="0.25">
      <c r="A396" s="217" t="s">
        <v>524</v>
      </c>
      <c r="B396" s="218"/>
      <c r="C396" s="219"/>
      <c r="D396" s="181" t="s">
        <v>26</v>
      </c>
      <c r="E396" s="182">
        <f>E245</f>
        <v>4365</v>
      </c>
      <c r="F396" s="183">
        <f>F245</f>
        <v>286480738.35999995</v>
      </c>
      <c r="G396" s="181" t="s">
        <v>26</v>
      </c>
      <c r="H396" s="169">
        <f>H245</f>
        <v>4914</v>
      </c>
      <c r="I396" s="170">
        <f>I245</f>
        <v>290620568.99000001</v>
      </c>
      <c r="J396" s="184"/>
      <c r="K396" s="181" t="s">
        <v>26</v>
      </c>
      <c r="L396" s="169">
        <f>L245</f>
        <v>5620</v>
      </c>
      <c r="M396" s="172">
        <f>M245</f>
        <v>391470949.67000002</v>
      </c>
      <c r="N396" s="173" t="s">
        <v>26</v>
      </c>
      <c r="O396" s="174"/>
      <c r="P396" s="175">
        <f t="shared" ref="P396:Q398" si="101">L396-H396</f>
        <v>706</v>
      </c>
      <c r="Q396" s="185">
        <f t="shared" si="101"/>
        <v>100850380.68000001</v>
      </c>
    </row>
    <row r="397" spans="1:17" s="177" customFormat="1" ht="12" x14ac:dyDescent="0.25">
      <c r="A397" s="217" t="s">
        <v>525</v>
      </c>
      <c r="B397" s="218"/>
      <c r="C397" s="219"/>
      <c r="D397" s="181" t="s">
        <v>26</v>
      </c>
      <c r="E397" s="182">
        <f>SUM(E392)</f>
        <v>1272</v>
      </c>
      <c r="F397" s="183">
        <f>SUM(F392)</f>
        <v>99063821.650000006</v>
      </c>
      <c r="G397" s="181" t="s">
        <v>26</v>
      </c>
      <c r="H397" s="169">
        <f>SUM(H392)</f>
        <v>1574</v>
      </c>
      <c r="I397" s="170">
        <f>SUM(I392)</f>
        <v>119280687.30999999</v>
      </c>
      <c r="J397" s="184"/>
      <c r="K397" s="181" t="s">
        <v>26</v>
      </c>
      <c r="L397" s="169">
        <f>SUM(L392)</f>
        <v>1553</v>
      </c>
      <c r="M397" s="172">
        <f>SUM(M392)</f>
        <v>134201823.13</v>
      </c>
      <c r="N397" s="173" t="s">
        <v>26</v>
      </c>
      <c r="O397" s="174"/>
      <c r="P397" s="175">
        <f t="shared" si="101"/>
        <v>-21</v>
      </c>
      <c r="Q397" s="185">
        <f t="shared" si="101"/>
        <v>14921135.820000008</v>
      </c>
    </row>
    <row r="398" spans="1:17" s="177" customFormat="1" ht="12" x14ac:dyDescent="0.25">
      <c r="A398" s="217" t="s">
        <v>333</v>
      </c>
      <c r="B398" s="218"/>
      <c r="C398" s="219"/>
      <c r="D398" s="181" t="s">
        <v>26</v>
      </c>
      <c r="E398" s="182">
        <f>SUM(E246+E393)</f>
        <v>96</v>
      </c>
      <c r="F398" s="183">
        <f>SUM(F246+F393)</f>
        <v>18622790.870000005</v>
      </c>
      <c r="G398" s="181" t="s">
        <v>26</v>
      </c>
      <c r="H398" s="169">
        <f>SUM(H246+H393)</f>
        <v>102</v>
      </c>
      <c r="I398" s="170">
        <f>SUM(I246+I393)</f>
        <v>17641168.870000001</v>
      </c>
      <c r="J398" s="184"/>
      <c r="K398" s="181" t="s">
        <v>26</v>
      </c>
      <c r="L398" s="169">
        <f>SUM(L246+L393)</f>
        <v>77</v>
      </c>
      <c r="M398" s="172">
        <f>SUM(M246+M393)</f>
        <v>8895744.0399999991</v>
      </c>
      <c r="N398" s="173" t="s">
        <v>26</v>
      </c>
      <c r="O398" s="174"/>
      <c r="P398" s="175">
        <f t="shared" si="101"/>
        <v>-25</v>
      </c>
      <c r="Q398" s="185">
        <f t="shared" si="101"/>
        <v>-8745424.8300000019</v>
      </c>
    </row>
    <row r="399" spans="1:17" s="177" customFormat="1" ht="12" x14ac:dyDescent="0.25">
      <c r="A399" s="191"/>
      <c r="B399" s="191"/>
      <c r="C399" s="191"/>
      <c r="D399" s="192"/>
      <c r="E399" s="192"/>
      <c r="F399" s="193"/>
      <c r="G399" s="192"/>
      <c r="H399" s="192"/>
      <c r="I399" s="193"/>
      <c r="J399" s="193"/>
      <c r="K399" s="192"/>
      <c r="L399" s="192"/>
      <c r="M399" s="193"/>
      <c r="N399" s="194"/>
      <c r="O399" s="195"/>
      <c r="P399" s="194"/>
      <c r="Q399" s="194"/>
    </row>
    <row r="400" spans="1:17" s="177" customFormat="1" ht="12" x14ac:dyDescent="0.25">
      <c r="A400" s="191"/>
      <c r="B400" s="191"/>
      <c r="C400" s="191"/>
      <c r="D400" s="192"/>
      <c r="E400" s="192"/>
      <c r="F400" s="193"/>
      <c r="G400" s="192"/>
      <c r="H400" s="192"/>
      <c r="I400" s="193"/>
      <c r="J400" s="193"/>
      <c r="K400" s="192"/>
      <c r="L400" s="192"/>
      <c r="M400" s="193"/>
      <c r="N400" s="194"/>
      <c r="O400" s="195"/>
      <c r="P400" s="194"/>
      <c r="Q400" s="194"/>
    </row>
    <row r="402" spans="1:17" ht="14.25" x14ac:dyDescent="0.2">
      <c r="B402" s="186"/>
    </row>
    <row r="403" spans="1:17" s="3" customFormat="1" ht="15.75" x14ac:dyDescent="0.25">
      <c r="A403" s="1"/>
      <c r="B403" s="187"/>
      <c r="C403" s="2"/>
      <c r="D403" s="189"/>
      <c r="E403" s="189"/>
      <c r="F403" s="189"/>
      <c r="J403" s="4"/>
      <c r="K403" s="2"/>
      <c r="M403" s="2"/>
      <c r="N403" s="2"/>
      <c r="O403" s="2"/>
      <c r="P403" s="2"/>
      <c r="Q403" s="2"/>
    </row>
    <row r="404" spans="1:17" s="3" customFormat="1" ht="15.75" x14ac:dyDescent="0.25">
      <c r="A404" s="1"/>
      <c r="B404" s="187"/>
      <c r="C404" s="2"/>
      <c r="D404" s="2"/>
      <c r="E404" s="2"/>
      <c r="F404" s="2"/>
      <c r="G404" s="2"/>
      <c r="I404" s="2"/>
      <c r="J404" s="4"/>
      <c r="K404" s="2"/>
      <c r="M404" s="2"/>
      <c r="N404" s="2"/>
      <c r="O404" s="2"/>
      <c r="P404" s="2"/>
      <c r="Q404" s="2"/>
    </row>
    <row r="405" spans="1:17" s="3" customFormat="1" x14ac:dyDescent="0.25">
      <c r="A405" s="1"/>
      <c r="C405" s="2"/>
      <c r="D405" s="2"/>
      <c r="E405" s="2"/>
      <c r="F405" s="2"/>
      <c r="G405" s="2"/>
      <c r="I405" s="2"/>
      <c r="J405" s="4"/>
      <c r="K405" s="2"/>
      <c r="M405" s="2"/>
      <c r="N405" s="2"/>
      <c r="O405" s="2"/>
      <c r="P405" s="2"/>
      <c r="Q405" s="2"/>
    </row>
    <row r="406" spans="1:17" s="3" customFormat="1" x14ac:dyDescent="0.25">
      <c r="A406" s="1"/>
      <c r="C406" s="2"/>
      <c r="D406" s="2"/>
      <c r="E406" s="2"/>
      <c r="F406" s="2"/>
      <c r="G406" s="2"/>
      <c r="I406" s="2"/>
      <c r="J406" s="4"/>
      <c r="K406" s="2"/>
      <c r="M406" s="2"/>
      <c r="N406" s="2"/>
      <c r="O406" s="2"/>
      <c r="P406" s="2"/>
      <c r="Q406" s="2"/>
    </row>
    <row r="407" spans="1:17" s="3" customFormat="1" ht="15.75" x14ac:dyDescent="0.25">
      <c r="A407" s="1"/>
      <c r="B407" s="187"/>
      <c r="C407" s="2"/>
      <c r="D407" s="2"/>
      <c r="E407" s="2"/>
      <c r="F407" s="2"/>
      <c r="G407" s="2"/>
      <c r="I407" s="2"/>
      <c r="J407" s="4"/>
      <c r="K407" s="2"/>
      <c r="M407" s="2"/>
      <c r="N407" s="2"/>
      <c r="O407" s="2"/>
      <c r="P407" s="2"/>
      <c r="Q407" s="2"/>
    </row>
    <row r="441" spans="2:2" ht="12.75" x14ac:dyDescent="0.25">
      <c r="B441" s="188" t="s">
        <v>536</v>
      </c>
    </row>
    <row r="442" spans="2:2" ht="12.75" x14ac:dyDescent="0.25">
      <c r="B442" s="188" t="s">
        <v>526</v>
      </c>
    </row>
  </sheetData>
  <autoFilter ref="A7:Q398"/>
  <mergeCells count="110"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94:C394"/>
    <mergeCell ref="A369:C369"/>
    <mergeCell ref="A370:Q370"/>
    <mergeCell ref="A375:C375"/>
    <mergeCell ref="A376:Q376"/>
    <mergeCell ref="A381:C381"/>
    <mergeCell ref="A382:Q382"/>
    <mergeCell ref="A345:C345"/>
    <mergeCell ref="A346:Q346"/>
    <mergeCell ref="A351:C351"/>
    <mergeCell ref="A352:Q352"/>
    <mergeCell ref="A359:C359"/>
    <mergeCell ref="A360:Q360"/>
    <mergeCell ref="A323:C323"/>
    <mergeCell ref="A324:Q324"/>
    <mergeCell ref="A331:C331"/>
    <mergeCell ref="A332:Q332"/>
    <mergeCell ref="A339:C339"/>
    <mergeCell ref="A340:Q340"/>
    <mergeCell ref="A294:C294"/>
    <mergeCell ref="A295:Q295"/>
    <mergeCell ref="A307:C307"/>
    <mergeCell ref="A308:Q308"/>
    <mergeCell ref="A321:C321"/>
    <mergeCell ref="A322:C322"/>
    <mergeCell ref="A265:C265"/>
    <mergeCell ref="A266:Q266"/>
    <mergeCell ref="A273:C273"/>
    <mergeCell ref="A274:Q274"/>
    <mergeCell ref="A284:C284"/>
    <mergeCell ref="A285:Q285"/>
    <mergeCell ref="A245:C245"/>
    <mergeCell ref="A246:C246"/>
    <mergeCell ref="A247:Q247"/>
    <mergeCell ref="A248:Q248"/>
    <mergeCell ref="A255:C255"/>
    <mergeCell ref="A256:Q256"/>
    <mergeCell ref="A226:C226"/>
    <mergeCell ref="A227:Q227"/>
    <mergeCell ref="A234:C234"/>
    <mergeCell ref="A235:Q235"/>
    <mergeCell ref="A242:C242"/>
    <mergeCell ref="A243:C243"/>
    <mergeCell ref="A208:C208"/>
    <mergeCell ref="A209:Q209"/>
    <mergeCell ref="A214:C214"/>
    <mergeCell ref="A215:Q215"/>
    <mergeCell ref="A220:C220"/>
    <mergeCell ref="A221:Q221"/>
    <mergeCell ref="A181:C181"/>
    <mergeCell ref="A182:Q182"/>
    <mergeCell ref="A194:C194"/>
    <mergeCell ref="A195:Q195"/>
    <mergeCell ref="A202:C202"/>
    <mergeCell ref="A203:Q203"/>
    <mergeCell ref="A161:C161"/>
    <mergeCell ref="A162:Q162"/>
    <mergeCell ref="A167:C167"/>
    <mergeCell ref="A168:Q168"/>
    <mergeCell ref="A179:C179"/>
    <mergeCell ref="A180:C180"/>
    <mergeCell ref="A135:C135"/>
    <mergeCell ref="A136:Q136"/>
    <mergeCell ref="A153:C153"/>
    <mergeCell ref="A154:C154"/>
    <mergeCell ref="A155:C155"/>
    <mergeCell ref="A156:Q156"/>
    <mergeCell ref="A99:C99"/>
    <mergeCell ref="A100:Q100"/>
    <mergeCell ref="A127:C127"/>
    <mergeCell ref="A128:C128"/>
    <mergeCell ref="A129:C129"/>
    <mergeCell ref="A130:Q130"/>
    <mergeCell ref="A76:C76"/>
    <mergeCell ref="A77:C77"/>
    <mergeCell ref="A78:C78"/>
    <mergeCell ref="A79:Q79"/>
    <mergeCell ref="A97:C97"/>
    <mergeCell ref="A98:C98"/>
    <mergeCell ref="A46:C46"/>
    <mergeCell ref="A47:C47"/>
    <mergeCell ref="A48:C48"/>
    <mergeCell ref="A49:Q49"/>
    <mergeCell ref="A54:C54"/>
    <mergeCell ref="A55:Q55"/>
    <mergeCell ref="A8:Q8"/>
    <mergeCell ref="A9:Q9"/>
    <mergeCell ref="A18:C18"/>
    <mergeCell ref="A19:Q19"/>
    <mergeCell ref="A28:C28"/>
    <mergeCell ref="A29:Q29"/>
    <mergeCell ref="M1:Q1"/>
    <mergeCell ref="A2:Q2"/>
    <mergeCell ref="A3:Q3"/>
    <mergeCell ref="A5:A6"/>
    <mergeCell ref="B5:B6"/>
    <mergeCell ref="C5:C6"/>
    <mergeCell ref="D5:F5"/>
    <mergeCell ref="G5:I5"/>
    <mergeCell ref="K5:M5"/>
    <mergeCell ref="N5:Q6"/>
  </mergeCells>
  <printOptions horizontalCentered="1"/>
  <pageMargins left="0.11811023622047245" right="0.11811023622047245" top="0.74803149606299213" bottom="0.35433070866141736" header="0.31496062992125984" footer="0.31496062992125984"/>
  <pageSetup paperSize="8" firstPageNumber="30" orientation="landscape" useFirstPageNumber="1" r:id="rId1"/>
  <headerFooter>
    <oddHeader xml:space="preserve">&amp;CСтраница &amp;P из 132 страниц приложений 1-37 к заключению от 09.12.2018 № 01-17-81/КСП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 1 к УФКиС</vt:lpstr>
      <vt:lpstr>'приложени 1 к УФКиС'!Заголовки_для_печати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Бузорина Наталья Михайловна</dc:creator>
  <cp:lastModifiedBy>EgoVS</cp:lastModifiedBy>
  <cp:lastPrinted>2018-12-10T14:24:14Z</cp:lastPrinted>
  <dcterms:created xsi:type="dcterms:W3CDTF">2018-12-08T04:46:15Z</dcterms:created>
  <dcterms:modified xsi:type="dcterms:W3CDTF">2018-12-10T14:24:22Z</dcterms:modified>
</cp:coreProperties>
</file>